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sharedStrings.xml" ContentType="application/vnd.openxmlformats-officedocument.spreadsheetml.sharedStrings+xml"/>
  <Default Extension="xml" ContentType="application/xml"/>
  <Override PartName="/xl/workbook.xml" ContentType="application/vnd.openxmlformats-officedocument.spreadsheetml.sheet.main+xml"/>
  <Default Extension="rels" ContentType="application/vnd.openxmlformats-package.relationships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4.xml" ContentType="application/vnd.openxmlformats-officedocument.spreadsheetml.worksheet+xml"/>
  <Override PartName="/xl/calcChain.xml" ContentType="application/vnd.openxmlformats-officedocument.spreadsheetml.calcChain+xml"/>
  <Override PartName="/xl/worksheets/sheet2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0"/>
  <bookViews>
    <workbookView xWindow="400" yWindow="320" windowWidth="12400" windowHeight="5860"/>
  </bookViews>
  <sheets>
    <sheet name="Table description" sheetId="4" r:id="rId1"/>
    <sheet name="Pisang Pipit" sheetId="1" r:id="rId2"/>
    <sheet name="Pisang Madu" sheetId="3" r:id="rId3"/>
    <sheet name="DH-Pahang" sheetId="2" r:id="rId4"/>
  </sheets>
  <calcPr calcId="125725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J113" i="2"/>
  <c r="J58" i="1"/>
</calcChain>
</file>

<file path=xl/sharedStrings.xml><?xml version="1.0" encoding="utf-8"?>
<sst xmlns="http://schemas.openxmlformats.org/spreadsheetml/2006/main" count="1551" uniqueCount="672">
  <si>
    <t>Ser/Thr receptor-like kinase  putative  expressed</t>
  </si>
  <si>
    <t>Probable serine/threonine-protein kinase At1g18390</t>
  </si>
  <si>
    <t>Putative LRR receptor-like serine/threonine-protein kinase FLS2</t>
  </si>
  <si>
    <t>Putative Senescence-induced receptor-like serine/threonine-protein kinase</t>
  </si>
  <si>
    <t>NAC domain-containing protein 21/22</t>
  </si>
  <si>
    <t>mock, control inoculation with water</t>
  </si>
  <si>
    <r>
      <rPr>
        <vertAlign val="superscript"/>
        <sz val="10"/>
        <color indexed="8"/>
        <rFont val="Arial"/>
        <family val="2"/>
      </rPr>
      <t>1</t>
    </r>
    <r>
      <rPr>
        <sz val="10"/>
        <color indexed="8"/>
        <rFont val="Arial"/>
        <family val="2"/>
      </rPr>
      <t xml:space="preserve"> Mf: inoculated with </t>
    </r>
    <r>
      <rPr>
        <i/>
        <sz val="10"/>
        <color indexed="8"/>
        <rFont val="Arial"/>
        <family val="2"/>
      </rPr>
      <t>Mycospharella fijiensis</t>
    </r>
  </si>
  <si>
    <t>RNASeq library</t>
  </si>
  <si>
    <t>Total number of mapped reads</t>
  </si>
  <si>
    <t>Pisang Pipit mock control</t>
  </si>
  <si>
    <t>DH-Pahang mock control</t>
  </si>
  <si>
    <t>Pisang madu mock control</t>
  </si>
  <si>
    <r>
      <t>Pisang Pipit inoculated with</t>
    </r>
    <r>
      <rPr>
        <i/>
        <sz val="10"/>
        <color indexed="8"/>
        <rFont val="Arial"/>
        <family val="2"/>
      </rPr>
      <t xml:space="preserve"> M. fijiensis</t>
    </r>
  </si>
  <si>
    <r>
      <t xml:space="preserve">DH-Pahang inoculated with </t>
    </r>
    <r>
      <rPr>
        <i/>
        <sz val="10"/>
        <color indexed="8"/>
        <rFont val="Arial"/>
        <family val="2"/>
      </rPr>
      <t>M. fijiensis</t>
    </r>
  </si>
  <si>
    <r>
      <t xml:space="preserve">Pisang madu inoculated with </t>
    </r>
    <r>
      <rPr>
        <i/>
        <sz val="10"/>
        <color indexed="8"/>
        <rFont val="Arial"/>
        <family val="2"/>
      </rPr>
      <t>M. fijiensis</t>
    </r>
  </si>
  <si>
    <t>Samples correspond to banana leaf pieces on a survival medium at 10 and 16 days after inoculation.</t>
  </si>
  <si>
    <r>
      <t xml:space="preserve">Pisang pipit (susceptible), Pisang madu (partially resistant), DH-Pahang (resistant) are three </t>
    </r>
    <r>
      <rPr>
        <i/>
        <sz val="10"/>
        <color indexed="8"/>
        <rFont val="Arial"/>
        <family val="2"/>
      </rPr>
      <t>Musa acuminata</t>
    </r>
    <r>
      <rPr>
        <sz val="10"/>
        <color indexed="8"/>
        <rFont val="Arial"/>
        <family val="2"/>
      </rPr>
      <t xml:space="preserve"> accessions differing in their reaction to </t>
    </r>
    <r>
      <rPr>
        <i/>
        <sz val="10"/>
        <color indexed="8"/>
        <rFont val="Arial"/>
        <family val="2"/>
      </rPr>
      <t xml:space="preserve">M. fijiensis. </t>
    </r>
  </si>
  <si>
    <r>
      <rPr>
        <b/>
        <sz val="10"/>
        <color indexed="8"/>
        <rFont val="Arial"/>
        <family val="2"/>
      </rPr>
      <t>Supplementary Table 28.</t>
    </r>
    <r>
      <rPr>
        <sz val="10"/>
        <color indexed="8"/>
        <rFont val="Arial"/>
        <family val="2"/>
      </rPr>
      <t xml:space="preserve"> List of differentially expressed genes (DESeq analysis) in the interaction between banana and the fungal pathogen </t>
    </r>
    <r>
      <rPr>
        <i/>
        <sz val="10"/>
        <color indexed="8"/>
        <rFont val="Arial"/>
        <family val="2"/>
      </rPr>
      <t>Mycosphaerella fijiensis</t>
    </r>
  </si>
  <si>
    <t>Putative Whole genome shotgun sequence of line PN40024  scaffold_8.assembly12x (Fragment)</t>
  </si>
  <si>
    <t>GSMUA_Achr5T09230_001</t>
  </si>
  <si>
    <t>Chlorophyll a-b binding protein 40  chloroplastic</t>
  </si>
  <si>
    <t>phenylpropanoid biosynthesis.</t>
  </si>
  <si>
    <t>WAK</t>
  </si>
  <si>
    <t>C2H2</t>
  </si>
  <si>
    <t>L-LEC</t>
  </si>
  <si>
    <t>PR1 protein</t>
  </si>
  <si>
    <t>HD-ZIP</t>
  </si>
  <si>
    <t>LRR-I</t>
  </si>
  <si>
    <t>LRR-XII-XI?</t>
  </si>
  <si>
    <t>WRKY solo</t>
  </si>
  <si>
    <t>Beta-1, 3-glucanase</t>
  </si>
  <si>
    <t>Monoterpenoid biosynthesis</t>
  </si>
  <si>
    <t>WAK_LRK10L-1</t>
  </si>
  <si>
    <t>GRAS</t>
  </si>
  <si>
    <t>cell wall</t>
  </si>
  <si>
    <t>LRR</t>
  </si>
  <si>
    <t>baseMean PPipit mock*</t>
  </si>
  <si>
    <r>
      <t>baseMean PPipit_Mf*</t>
    </r>
    <r>
      <rPr>
        <b/>
        <vertAlign val="superscript"/>
        <sz val="10"/>
        <color indexed="8"/>
        <rFont val="Algerian"/>
        <family val="5"/>
      </rPr>
      <t>1</t>
    </r>
  </si>
  <si>
    <t>*Base mean values are normalised read values as described in the DESeq program (Anders and Huber 2010)</t>
  </si>
  <si>
    <t>NAC domain-containing protein</t>
  </si>
  <si>
    <t>baseMean PMadu mock*</t>
  </si>
  <si>
    <r>
      <t>baseMean PMadu_Mf*</t>
    </r>
    <r>
      <rPr>
        <b/>
        <vertAlign val="superscript"/>
        <sz val="10"/>
        <color indexed="8"/>
        <rFont val="Arial"/>
        <family val="2"/>
      </rPr>
      <t>1</t>
    </r>
  </si>
  <si>
    <r>
      <t>baseMean DH-Pahang mock</t>
    </r>
    <r>
      <rPr>
        <b/>
        <i/>
        <sz val="10"/>
        <color indexed="8"/>
        <rFont val="Arial"/>
        <family val="2"/>
      </rPr>
      <t>*</t>
    </r>
  </si>
  <si>
    <r>
      <t>baseMean DH-Pahang_Mf*</t>
    </r>
    <r>
      <rPr>
        <b/>
        <vertAlign val="superscript"/>
        <sz val="10"/>
        <color indexed="8"/>
        <rFont val="Arial"/>
        <family val="2"/>
      </rPr>
      <t>1</t>
    </r>
  </si>
  <si>
    <t>GO:0009772:photosynthetic electron transport in photosystem II|biological process</t>
  </si>
  <si>
    <t>GO:0005507:copper ion binding|Molecular Function</t>
  </si>
  <si>
    <t>GO:0016301:kinase activity|Molecular Function</t>
  </si>
  <si>
    <t>GO:0004674:protein serine/threonine kinase activity|Molecular Function</t>
  </si>
  <si>
    <t>GO:0043565:sequence-specific DNA binding|Molecular Function</t>
  </si>
  <si>
    <t>GO:0031072:heat shock protein binding|Molecular Function</t>
  </si>
  <si>
    <t>GO:0006813:potassium ion transport|Biological Process</t>
  </si>
  <si>
    <t>GO:0045449:regulation of transcription, DNA-dependent|biological process</t>
  </si>
  <si>
    <t>GO:0008152:metabolic process|Biological Process</t>
  </si>
  <si>
    <t>GO:0006486:protein glycosylation|Biological Process</t>
  </si>
  <si>
    <t>GO:0006529:asparagine biosynthetic process|Biological Process</t>
  </si>
  <si>
    <t>GO:0016157:sucrose synthase activity|Molecular Function</t>
  </si>
  <si>
    <t>GO:0000166:nucleotide binding|Molecular Function</t>
  </si>
  <si>
    <t>GO:0016846:carbon-sulfur lyase activity|Molecular Function</t>
  </si>
  <si>
    <t>GO:0005529:sugar binding|Molecular Function</t>
  </si>
  <si>
    <t>FDR, false discovery rate</t>
  </si>
  <si>
    <t>Granule-bound starch synthase 1  chloroplastic/amyloplastic</t>
  </si>
  <si>
    <t>Putative LRR receptor-like serine threonine-protein kinase FLS2</t>
  </si>
  <si>
    <t>Putative Probable LRR receptor-like serine/threonine-protein kinase At4g08850</t>
  </si>
  <si>
    <t>Locus ID Gaze</t>
  </si>
  <si>
    <t>Flavonoid -hydroxylase 2</t>
  </si>
  <si>
    <t>GSMUA_Achr5T00220_001</t>
  </si>
  <si>
    <t>Putative potassium transporter 12</t>
  </si>
  <si>
    <t>GSMUA_Achr7T19340_001</t>
  </si>
  <si>
    <t>GSMUA_Achr10T22680_001</t>
  </si>
  <si>
    <t>Protein kinase APK1A  chloroplastic</t>
  </si>
  <si>
    <t>GSMUA_AchrUn_randomT00160_001</t>
  </si>
  <si>
    <t>Putative ABC transporter B family member 4</t>
  </si>
  <si>
    <t>GSMUA_Achr6T15840_001</t>
  </si>
  <si>
    <t>GSMUA_Achr6T34530_001</t>
  </si>
  <si>
    <t>GSMUA_Achr9T25180_001</t>
  </si>
  <si>
    <t>Putative Lectin-related protein (Fragment)</t>
  </si>
  <si>
    <t>GSMUA_Achr1T21600_001</t>
  </si>
  <si>
    <t>GSMUA_Achr8T03490_001</t>
  </si>
  <si>
    <t>Putative Seed lectin</t>
  </si>
  <si>
    <t>GSMUA_Achr2T10850_001</t>
  </si>
  <si>
    <t>GSMUA_Achr4T19750_001</t>
  </si>
  <si>
    <t>Putative Scarecrow-like protein 28</t>
  </si>
  <si>
    <t>GSMUA_Achr8T22840_001</t>
  </si>
  <si>
    <t>GSMUA_Achr2T10840_001</t>
  </si>
  <si>
    <t>GSMUA_Achr1T00010_001</t>
  </si>
  <si>
    <t>GSMUA_Achr5T22790_001</t>
  </si>
  <si>
    <t>Putative glutamine amidotransferase YLR126C</t>
  </si>
  <si>
    <t>GSMUA_Achr1T17560_001</t>
  </si>
  <si>
    <t>GSMUA_Achr10T15000_001</t>
  </si>
  <si>
    <t>GSMUA_Achr8T08140_001</t>
  </si>
  <si>
    <t>Putative RING finger protein 170</t>
  </si>
  <si>
    <t>GSMUA_Achr8T22820_001</t>
  </si>
  <si>
    <t>Putative heavy metal-associated domain containing protein  expressed</t>
  </si>
  <si>
    <t>GSMUA_Achr4T26230_001</t>
  </si>
  <si>
    <t>GSMUA_Achr7T00040_001</t>
  </si>
  <si>
    <t>Isoflavone reductase homolog IRL</t>
  </si>
  <si>
    <t>GSMUA_Achr1T19950_001</t>
  </si>
  <si>
    <t>GSMUA_Achr1T26880_001</t>
  </si>
  <si>
    <t>Putative Uncharacterized membrane protein YOL092W</t>
  </si>
  <si>
    <t>GSMUA_Achr1T14930_001</t>
  </si>
  <si>
    <t>Plastocyanin  chloroplastic</t>
  </si>
  <si>
    <t>GSMUA_Achr10T16240_001</t>
  </si>
  <si>
    <t>Chlorophyll a-b binding protein CP26  chloroplastic</t>
  </si>
  <si>
    <t>GSMUA_AchrUn_randomT15040_001</t>
  </si>
  <si>
    <t>GSMUA_Achr7T25700_001</t>
  </si>
  <si>
    <t>Putative Myrcene synthase  chloroplastic</t>
  </si>
  <si>
    <t>GSMUA_Achr6T10890_001</t>
  </si>
  <si>
    <t>Sucrose synthase 2</t>
  </si>
  <si>
    <t>GSMUA_AchrUn_randomT20070_001</t>
  </si>
  <si>
    <t>GSMUA_Achr4T06490_001</t>
  </si>
  <si>
    <t>GSMUA_Achr9T16530_001</t>
  </si>
  <si>
    <t>Phospholipase D p1</t>
  </si>
  <si>
    <t>GSMUA_Achr6T23160_001</t>
  </si>
  <si>
    <t>ABC transporter G family member 22</t>
  </si>
  <si>
    <t>GSMUA_AchrUn_randomT03740_001</t>
  </si>
  <si>
    <t>GSMUA_Achr9T01970_001</t>
  </si>
  <si>
    <t>Putative Whole genome shotgun sequence of line PN40024  scaffold_137.assembly12x (Fragment)</t>
  </si>
  <si>
    <t>GSMUA_Achr4T25160_001</t>
  </si>
  <si>
    <t>GSMUA_Achr10T01870_001</t>
  </si>
  <si>
    <t>Photosystem Q(B) protein</t>
  </si>
  <si>
    <t>GSMUA_Achr10T30370_001</t>
  </si>
  <si>
    <t>Heat shock 22 kDa protein  mitochondrial</t>
  </si>
  <si>
    <t>GSMUA_Achr4T15740_001</t>
  </si>
  <si>
    <t>Putative Lectin-domain containing receptor kinase A4.3</t>
  </si>
  <si>
    <t>GSMUA_Achr2T13220_001</t>
  </si>
  <si>
    <t>GSMUA_Achr1T10390_001</t>
  </si>
  <si>
    <t>GSMUA_Achr3T04020_001</t>
  </si>
  <si>
    <t>GSMUA_AchrUn_randomT24440_001</t>
  </si>
  <si>
    <t>Putative Wall-associated receptor kinase 1</t>
  </si>
  <si>
    <t>GSMUA_Achr5T02170_001</t>
  </si>
  <si>
    <t>Whole genome shotgun sequence of line PN40024  scaffold_28.assembly12x (Fragment)</t>
  </si>
  <si>
    <t>GSMUA_Achr4T11800_001</t>
  </si>
  <si>
    <t>Protein kinase APK1B  chloroplastic</t>
  </si>
  <si>
    <t>GSMUA_Achr2T10890_001</t>
  </si>
  <si>
    <t>GSMUA_Achr9T05970_001</t>
  </si>
  <si>
    <t>GSMUA_Achr9T23610_001</t>
  </si>
  <si>
    <t>Probable xyloglucan endotransglucosylase/hydrolase protein 32</t>
  </si>
  <si>
    <t>GSMUA_Achr7T16090_001</t>
  </si>
  <si>
    <t>Putative Probable WRKY transcription factor 40</t>
  </si>
  <si>
    <t>GSMUA_Achr3T30880_001</t>
  </si>
  <si>
    <t>OsWRKY60 - Superfamily of TFs having WRKY and zinc finger domains  expressed</t>
  </si>
  <si>
    <t>GSMUA_Achr7T16310_001</t>
  </si>
  <si>
    <t>GSMUA_Achr7T01930_001</t>
  </si>
  <si>
    <t>GSMUA_Achr4T14140_001</t>
  </si>
  <si>
    <t>DUF538 domain containing protein  putative  expressed</t>
  </si>
  <si>
    <t>GSMUA_Achr9T02950_001</t>
  </si>
  <si>
    <t>Pleiotropic drug resistance protein 3</t>
  </si>
  <si>
    <t>GSMUA_Achr4T29800_001</t>
  </si>
  <si>
    <t>Putative Wall-associated receptor kinase 3</t>
  </si>
  <si>
    <t>GSMUA_Achr7T01390_001</t>
  </si>
  <si>
    <t>Calmodulin-like protein 11</t>
  </si>
  <si>
    <t>GSMUA_Achr4T29780_001</t>
  </si>
  <si>
    <t>Putative OsWAK112d - OsWAK receptor-like protein kinase  expressed</t>
  </si>
  <si>
    <t>GSMUA_Achr9T03470_001</t>
  </si>
  <si>
    <t>Tropinone reductase homolog At1g07440</t>
  </si>
  <si>
    <t>GSMUA_Achr9T09920_001</t>
  </si>
  <si>
    <t>GSMUA_Achr5T16120_001</t>
  </si>
  <si>
    <t>LGC1  putative</t>
  </si>
  <si>
    <t>GSMUA_Achr9T03430_001</t>
  </si>
  <si>
    <t>Tropinone reductase homolog</t>
  </si>
  <si>
    <t>GSMUA_Achr11T11630_001</t>
  </si>
  <si>
    <t>GSMUA_Achr1T19960_001</t>
  </si>
  <si>
    <t>Putative Wall-associated receptor kinase 2</t>
  </si>
  <si>
    <t>GSMUA_Achr6T12130_001</t>
  </si>
  <si>
    <t>high affinity nitrate transporter  putative  expressed</t>
  </si>
  <si>
    <t>GSMUA_Achr3T20890_001</t>
  </si>
  <si>
    <t>GSMUA_Achr5T06160_001</t>
  </si>
  <si>
    <t>Putative Cytokinin-O-glucosyltransferase 3</t>
  </si>
  <si>
    <t>GSMUA_Achr8T19540_001</t>
  </si>
  <si>
    <t>GSMUA_Achr11T06320_001</t>
  </si>
  <si>
    <t>GSMUA_Achr8T26480_001</t>
  </si>
  <si>
    <t>Homeobox-leucine zipper protein HOX19</t>
  </si>
  <si>
    <t>GSMUA_Achr3T29460_001</t>
  </si>
  <si>
    <t>GSMUA_Achr5T28200_001</t>
  </si>
  <si>
    <t>Asparagine synthetase [glutamine-hydrolyzing]</t>
  </si>
  <si>
    <t>GSMUA_Achr11T15630_001</t>
  </si>
  <si>
    <t>GSMUA_Achr2T10880_001</t>
  </si>
  <si>
    <t>GSMUA_Achr2T04270_001</t>
  </si>
  <si>
    <t>GSMUA_Achr6T00610_001</t>
  </si>
  <si>
    <t>nucleoside transporter  putative  expressed</t>
  </si>
  <si>
    <t>GSMUA_Achr6T08440_001</t>
  </si>
  <si>
    <r>
      <rPr>
        <b/>
        <i/>
        <sz val="10"/>
        <color indexed="8"/>
        <rFont val="Arial"/>
        <family val="2"/>
      </rPr>
      <t>p</t>
    </r>
    <r>
      <rPr>
        <b/>
        <sz val="10"/>
        <color indexed="8"/>
        <rFont val="Arial"/>
        <family val="2"/>
      </rPr>
      <t>-value</t>
    </r>
  </si>
  <si>
    <r>
      <rPr>
        <b/>
        <i/>
        <sz val="10"/>
        <color indexed="8"/>
        <rFont val="Arial"/>
        <family val="2"/>
      </rPr>
      <t>p</t>
    </r>
    <r>
      <rPr>
        <b/>
        <sz val="10"/>
        <color indexed="8"/>
        <rFont val="Arial"/>
        <family val="2"/>
      </rPr>
      <t>adj (FDR)</t>
    </r>
  </si>
  <si>
    <t>GO:0016791:phosphatase activity|Molecular Function</t>
  </si>
  <si>
    <t>GO:0003676:nucleic acid binding|Molecular Function</t>
  </si>
  <si>
    <t>GO:0008270:zinc ion binding|Molecular Function</t>
  </si>
  <si>
    <t>GO:0003779:actin binding|Molecular Function</t>
  </si>
  <si>
    <t xml:space="preserve">GO:0005618:cell wall |cellular component </t>
  </si>
  <si>
    <t>GO:0008171:O-methyltransferase activity|Molecular Function</t>
  </si>
  <si>
    <t>GO:0005975:carbohydrate metabolic process|Biological Process</t>
  </si>
  <si>
    <t>GO:0006508:proteolysis|Biological Process</t>
  </si>
  <si>
    <t>GO:0016165:lipoxygenase activity|Molecular Function</t>
  </si>
  <si>
    <t>GO:0046872:metal ion binding|Molecular Function</t>
  </si>
  <si>
    <t>GO:0003993:acid phosphatase activity|Molecular Function</t>
  </si>
  <si>
    <t>GO:0006457:protein folding|Biological Process</t>
  </si>
  <si>
    <t>GO:0003723:RNA binding|Molecular Function</t>
  </si>
  <si>
    <t>GO:0006826:iron ion transport|Biological Process</t>
  </si>
  <si>
    <t>GO:0005337:nucleoside transmembrane transporter activity|Molecular Function</t>
  </si>
  <si>
    <t>GSMUA_Achr2T15170_001</t>
  </si>
  <si>
    <t>Ribonuclease 3-like protein 2</t>
  </si>
  <si>
    <t>GSMUA_Achr4T30130_001</t>
  </si>
  <si>
    <t>GSMUA_Achr3T20460_001</t>
  </si>
  <si>
    <t>GSMUA_Achr8T15730_001</t>
  </si>
  <si>
    <t>Putative uncharacterized protein Sb03g036370</t>
  </si>
  <si>
    <t>GSMUA_Achr7T21430_001</t>
  </si>
  <si>
    <t>Putative Wall-associated receptor kinase 5</t>
  </si>
  <si>
    <t>GSMUA_Achr8T10310_001</t>
  </si>
  <si>
    <t>RING-H2 finger protein ATL3F  putative  expressed</t>
  </si>
  <si>
    <t>GSMUA_Achr8T15740_001</t>
  </si>
  <si>
    <t>GSMUA_Achr7T12630_001</t>
  </si>
  <si>
    <t>Putative Ankyrin repeat-containing protein At3g12360</t>
  </si>
  <si>
    <t>GSMUA_Achr11T18950_001</t>
  </si>
  <si>
    <t>Predicted protein</t>
  </si>
  <si>
    <t>GSMUA_Achr4T06400_001</t>
  </si>
  <si>
    <t>Putative Nitrate transporter</t>
  </si>
  <si>
    <t>GSMUA_Achr3T04040_001</t>
  </si>
  <si>
    <t>Putative Aspartic proteinase nepenthesin-2</t>
  </si>
  <si>
    <t>GSMUA_Achr11T22820_001</t>
  </si>
  <si>
    <t>Putative Myb-related protein Myb4</t>
  </si>
  <si>
    <t>GSMUA_Achr4T23030_001</t>
  </si>
  <si>
    <t>GSMUA_Achr7T12990_001</t>
  </si>
  <si>
    <t>EF hand family protein  putative</t>
  </si>
  <si>
    <t>GSMUA_Achr3T04060_001</t>
  </si>
  <si>
    <t>GSMUA_Achr7T01910_001</t>
  </si>
  <si>
    <t>GSMUA_Achr7T21450_001</t>
  </si>
  <si>
    <t>GSMUA_Achr7T11840_001</t>
  </si>
  <si>
    <t>GSMUA_Achr9T09880_001</t>
  </si>
  <si>
    <t>GSMUA_Achr8T00460_001</t>
  </si>
  <si>
    <t>GSMUA_Achr8T29030_001</t>
  </si>
  <si>
    <t>GSMUA_Achr9T01290_001</t>
  </si>
  <si>
    <t>GSMUA_Achr9T09660_001</t>
  </si>
  <si>
    <t>GSMUA_Achr9T10820_001</t>
  </si>
  <si>
    <t>GSMUA_Achr9T17030_001</t>
  </si>
  <si>
    <t>GSMUA_Achr9T28070_001</t>
  </si>
  <si>
    <t>GSMUA_Achr9T30400_001</t>
  </si>
  <si>
    <t>GSMUA_AchrUn_randomT02710_001</t>
  </si>
  <si>
    <t>GSMUA_AchrUn_randomT08480_001</t>
  </si>
  <si>
    <t>GSMUA_AchrUn_randomT14840_001</t>
  </si>
  <si>
    <t>GSMUA_AchrUn_randomT15030_001</t>
  </si>
  <si>
    <t>GSMUA_AchrUn_randomT21530_001</t>
  </si>
  <si>
    <t>GSMUA_AchrUn_randomT22070_001</t>
  </si>
  <si>
    <t>GSMUA_AchrUn_randomT04690_001</t>
  </si>
  <si>
    <t>Putative RING-H2 zinc finger protein RHA1a</t>
  </si>
  <si>
    <t>GSMUA_AchrUn_randomT13100_001</t>
  </si>
  <si>
    <t>Putative DnaJ protein</t>
  </si>
  <si>
    <t>GSMUA_Achr6T15140_001</t>
  </si>
  <si>
    <t>Putative Wall-associated receptor kinase-like 20</t>
  </si>
  <si>
    <t>GSMUA_AchrUn_randomT09230_001</t>
  </si>
  <si>
    <t>GSMUA_Achr11T25510_001</t>
  </si>
  <si>
    <t>elongation factor TS family protein  expressed</t>
  </si>
  <si>
    <t>GSMUA_Achr7T16710_001</t>
  </si>
  <si>
    <t>Putative Polyribonucleotide nucleotidyltransferase</t>
  </si>
  <si>
    <t>GSMUA_Achr10T20540_001</t>
  </si>
  <si>
    <t>Putative Polyphenol oxidase  chloroplastic</t>
  </si>
  <si>
    <t>GSMUA_Achr1T00770_001</t>
  </si>
  <si>
    <t>Putative Flavanone 3-dioxygenase</t>
  </si>
  <si>
    <t>GSMUA_Achr6T30710_001</t>
  </si>
  <si>
    <t>Putative Cytochrome P450 71D10</t>
  </si>
  <si>
    <t>GSMUA_Achr6T30720_001</t>
  </si>
  <si>
    <t>Putative Cytochrome P450 71D7</t>
  </si>
  <si>
    <t>GSMUA_AchrUn_randomT23790_001</t>
  </si>
  <si>
    <t>GSMUA_Achr10T14050_001</t>
  </si>
  <si>
    <t>Histidine-containing phosphotransfer protein 4</t>
  </si>
  <si>
    <t>GSMUA_Achr10T08800_001</t>
  </si>
  <si>
    <t>Putative Salt stress-induced protein</t>
  </si>
  <si>
    <t>GSMUA_Achr5T09340_001</t>
  </si>
  <si>
    <t>Putative Dehydrogenase/reductase SDR family member on chromosome X</t>
  </si>
  <si>
    <t>GSMUA_Achr10T19840_001</t>
  </si>
  <si>
    <t>Transcription factor MYB21</t>
  </si>
  <si>
    <t>GSMUA_Achr11T22020_001</t>
  </si>
  <si>
    <t>Putative Ethylene-responsive transcription factor 1B</t>
  </si>
  <si>
    <t>GSMUA_Achr3T05800_001</t>
  </si>
  <si>
    <t>Putative Ethylene-responsive transcription factor 1</t>
  </si>
  <si>
    <t>GSMUA_Achr6T31200_001</t>
  </si>
  <si>
    <t>Putative Protein TIFY 5A</t>
  </si>
  <si>
    <t>GSMUA_Achr7T03640_001</t>
  </si>
  <si>
    <t>GSMUA_Achr8T16780_001</t>
  </si>
  <si>
    <t>Putative Protein TIFY 10B</t>
  </si>
  <si>
    <t>GSMUA_AchrUn_randomT02760_001</t>
  </si>
  <si>
    <t>GSMUA_AchrUn_randomT16100_001</t>
  </si>
  <si>
    <t>Putative Ethylene-responsive transcription factor 9</t>
  </si>
  <si>
    <t>GSMUA_Achr10T23780_001</t>
  </si>
  <si>
    <t>Putative Auxin-induced protein 5NG4</t>
  </si>
  <si>
    <t>GSMUA_Achr8T26020_001</t>
  </si>
  <si>
    <t>Putative Probable phosphatase phospho1</t>
  </si>
  <si>
    <t>GSMUA_Achr8T27500_001</t>
  </si>
  <si>
    <t>CCT motif family protein  expressed</t>
  </si>
  <si>
    <t>GSMUA_Achr8T32080_001</t>
  </si>
  <si>
    <t>Putative Protein terminal ear1</t>
  </si>
  <si>
    <t>GSMUA_Achr9T10790_001</t>
  </si>
  <si>
    <t>Putative Horcolin (lectin)</t>
  </si>
  <si>
    <t>GSMUA_Achr9T10830_001</t>
  </si>
  <si>
    <t>GSMUA_AchrUn_randomT04440_001</t>
  </si>
  <si>
    <t>GSMUA_Achr4T21470_001</t>
  </si>
  <si>
    <t>5-methyltetrahydropteroyltriglutamate--homocysteine methyltransferase</t>
  </si>
  <si>
    <t>GSMUA_Achr10T30810_001</t>
  </si>
  <si>
    <t>Plasma membrane ATPase</t>
  </si>
  <si>
    <t>GSMUA_Achr3T30260_001</t>
  </si>
  <si>
    <t>GSMUA_Achr2T01790_001</t>
  </si>
  <si>
    <t>plant neutral invertase domain containing protein  expressed</t>
  </si>
  <si>
    <t>GSMUA_Achr5T03950_001</t>
  </si>
  <si>
    <t>Phenylalanine ammonia-lyase 1</t>
  </si>
  <si>
    <t>GSMUA_Achr8T22450_001</t>
  </si>
  <si>
    <t>GSMUA_Achr9T13820_001</t>
  </si>
  <si>
    <t>Probable xyloglucan endotransglucosylase/hydrolase protein 23</t>
  </si>
  <si>
    <t>GSMUA_Achr9T23460_001</t>
  </si>
  <si>
    <t>Caffeic acid 3-O-methyltransferase</t>
  </si>
  <si>
    <t>GSMUA_AchrUn_randomT09750_001</t>
  </si>
  <si>
    <t>Caffeoyl-CoA O-methyltransferase</t>
  </si>
  <si>
    <t>GSMUA_AchrUn_randomT09770_001</t>
  </si>
  <si>
    <t>GSMUA_Achr5T08100_001</t>
  </si>
  <si>
    <t>Putative glucan endo-1 3-beta-glucosidase GVI (Fragment)</t>
  </si>
  <si>
    <t>GSMUA_Achr5T08790_001</t>
  </si>
  <si>
    <t>Putative Lysosomal beta glucosidase</t>
  </si>
  <si>
    <t>GSMUA_Achr1T03800_001</t>
  </si>
  <si>
    <t>Putative Probable glutathione S-transferase GSTU6</t>
  </si>
  <si>
    <t>GSMUA_Achr10T15280_001</t>
  </si>
  <si>
    <t>Aspartic proteinase oryzasin-1</t>
  </si>
  <si>
    <t>GSMUA_Achr6T25080_001</t>
  </si>
  <si>
    <t>Lipoxygenase A</t>
  </si>
  <si>
    <t>GSMUA_Achr6T25110_001</t>
  </si>
  <si>
    <t>GSMUA_Achr1T17190_001</t>
  </si>
  <si>
    <t>Metallothionein-like protein 4A</t>
  </si>
  <si>
    <t>GSMUA_Achr3T16210_001</t>
  </si>
  <si>
    <t>GSMUA_Achr10T27610_001</t>
  </si>
  <si>
    <t>Stem 28 kDa glycoprotein</t>
  </si>
  <si>
    <t>GSMUA_Achr10T27790_001</t>
  </si>
  <si>
    <t>GSMUA_Achr1T11440_001</t>
  </si>
  <si>
    <t>GSMUA_Achr1T11930_001</t>
  </si>
  <si>
    <t>GSMUA_Achr1T16770_001</t>
  </si>
  <si>
    <t>GSMUA_Achr2T03690_001</t>
  </si>
  <si>
    <t>GSMUA_Achr2T20820_001</t>
  </si>
  <si>
    <t>GSMUA_Achr2T22300_001</t>
  </si>
  <si>
    <t>GSMUA_Achr3T06280_001</t>
  </si>
  <si>
    <t>GSMUA_Achr3T23880_001</t>
  </si>
  <si>
    <t>UPF0497 membrane protein 11</t>
  </si>
  <si>
    <t>GSMUA_Achr4T02740_001</t>
  </si>
  <si>
    <t>GSMUA_Achr4T22420_001</t>
  </si>
  <si>
    <t>GSMUA_Achr5T08940_001</t>
  </si>
  <si>
    <t>GSMUA_Achr5T21480_001</t>
  </si>
  <si>
    <t>GSMUA_Achr6T14910_001</t>
  </si>
  <si>
    <t>GSMUA_Achr6T15400_001</t>
  </si>
  <si>
    <t>GSMUA_Achr6T16330_001</t>
  </si>
  <si>
    <t>GO:0009522:photosystem I|cellular component</t>
  </si>
  <si>
    <t>GO:0005488:binding|Molecular Function</t>
  </si>
  <si>
    <t>GO:0000160:two-component signal transduction system (phosphorelay)|Biological Process</t>
  </si>
  <si>
    <t>GO:0055085:transmembrane transport|Biological Process</t>
  </si>
  <si>
    <t>GO:0009011:starch synthase activity|Molecular Function</t>
  </si>
  <si>
    <t>GO:0008146:sulfotransferase activity|Molecular Function</t>
  </si>
  <si>
    <t>GO:0010044:response to aluminum ion|Biological Process</t>
  </si>
  <si>
    <t>GO:0003735:structural constituent of ribosome|Molecular Function</t>
  </si>
  <si>
    <t>beta-D-glucanase</t>
  </si>
  <si>
    <t>ectonucleotide pyrophosphatase/phosphodiesterase family member 1  putative  expressed</t>
  </si>
  <si>
    <t>cell wall  catabolism</t>
  </si>
  <si>
    <t>Alcaloid biosynthesis</t>
  </si>
  <si>
    <t>DUF26</t>
  </si>
  <si>
    <t>LRR-XII-XI</t>
  </si>
  <si>
    <t>RLCK-VIIa</t>
  </si>
  <si>
    <t>SD-2b</t>
  </si>
  <si>
    <t>LRR-XII</t>
  </si>
  <si>
    <t>LRK10L-2</t>
  </si>
  <si>
    <t>LRR-XI</t>
  </si>
  <si>
    <t>Putative serine/threonine-protein kinase receptor</t>
  </si>
  <si>
    <t>SD1</t>
  </si>
  <si>
    <t>Flavonoid biosynthesis</t>
  </si>
  <si>
    <t>iron-storage</t>
  </si>
  <si>
    <t>baseMean</t>
  </si>
  <si>
    <t>foldChange</t>
  </si>
  <si>
    <t>log2FoldChange</t>
  </si>
  <si>
    <t>Inf</t>
  </si>
  <si>
    <t>DESeq analysis</t>
  </si>
  <si>
    <t>Lipid metabolism</t>
  </si>
  <si>
    <t>Cell and development</t>
  </si>
  <si>
    <t>Phenylpropanoid biosynthesis</t>
  </si>
  <si>
    <t>Cell wall</t>
  </si>
  <si>
    <t>Transcription factor and regulator</t>
  </si>
  <si>
    <t>Translation elongation</t>
  </si>
  <si>
    <t>RNA processing</t>
  </si>
  <si>
    <t>MYB</t>
  </si>
  <si>
    <t>Tify</t>
  </si>
  <si>
    <t>GSMUA_Achr10T08810_001</t>
  </si>
  <si>
    <t>Putative Nitrile-specifier protein 4</t>
  </si>
  <si>
    <t>GSMUA_Achr10T24620_001</t>
  </si>
  <si>
    <t>Putative Probable nitronate monooxygenase</t>
  </si>
  <si>
    <t>GSMUA_Achr10T25950_001</t>
  </si>
  <si>
    <t>Purple acid phosphatase 3</t>
  </si>
  <si>
    <t>GSMUA_Achr11T16820_001</t>
  </si>
  <si>
    <t>Putative Niemann-Pick type C-related protein 1</t>
  </si>
  <si>
    <t>GSMUA_Achr1T05200_001</t>
  </si>
  <si>
    <t>Putative Bowman-Birk type proteinase inhibitor 2</t>
  </si>
  <si>
    <t>GSMUA_Achr3T05440_001</t>
  </si>
  <si>
    <t>Putative Cation transport regulator-like protein 2</t>
  </si>
  <si>
    <t>GSMUA_Achr5T10900_001</t>
  </si>
  <si>
    <t>Trypsin inhibitor</t>
  </si>
  <si>
    <t>GSMUA_Achr7T12050_001</t>
  </si>
  <si>
    <t>Putative V-type ATP synthase beta chain</t>
  </si>
  <si>
    <t>GSMUA_Achr7T12290_001</t>
  </si>
  <si>
    <t>tetratricopeptide repeat domain containing protein  expressed</t>
  </si>
  <si>
    <t>GSMUA_Achr7T12310_001</t>
  </si>
  <si>
    <t>Non-specific lipid-transfer protein</t>
  </si>
  <si>
    <t>GSMUA_Achr8T04980_001</t>
  </si>
  <si>
    <t>peptidase  M50 family  putative  expressed</t>
  </si>
  <si>
    <t xml:space="preserve">Transcription factor </t>
  </si>
  <si>
    <t>AP2/ERF and B3 domain-containing transcription repressor TEM1</t>
  </si>
  <si>
    <t>RAV</t>
  </si>
  <si>
    <t>ERF</t>
  </si>
  <si>
    <t>NAC</t>
  </si>
  <si>
    <t>WRKY III</t>
  </si>
  <si>
    <t>WRKY IIa</t>
  </si>
  <si>
    <t>bZIP</t>
  </si>
  <si>
    <t>WRKY IIb</t>
  </si>
  <si>
    <t>WRKY IIc</t>
  </si>
  <si>
    <t>Starch and sucrose metabolism</t>
  </si>
  <si>
    <t>bHLH</t>
  </si>
  <si>
    <t>Flavonoid biosynthesis, naringenin =&gt; pelargonidin</t>
  </si>
  <si>
    <t>Glyoxylate and dicarboxylate metabolism</t>
  </si>
  <si>
    <t>PLATZ</t>
  </si>
  <si>
    <t>alpha-Linolenic acid metabolism</t>
  </si>
  <si>
    <t>iron ion transport</t>
  </si>
  <si>
    <t>Translation</t>
  </si>
  <si>
    <t>Functional class</t>
  </si>
  <si>
    <t>Functional subclass</t>
  </si>
  <si>
    <t>GO</t>
  </si>
  <si>
    <t>GO:0000287:magnesium ion binding|Molecular Function</t>
  </si>
  <si>
    <t>GO:0003677:DNA binding|Molecular Function</t>
  </si>
  <si>
    <t>GO:0003700:sequence-specific DNA binding transcription factor activity|Molecular Function</t>
  </si>
  <si>
    <t>GO:0003824:catalytic activity|Molecular Function</t>
  </si>
  <si>
    <t>GO:0004497:monooxygenase activity|Molecular Function</t>
  </si>
  <si>
    <t>GO:0004500:dopamine beta-monooxygenase activity|Molecular Function</t>
  </si>
  <si>
    <t>GO:0004568:chitinase activity|Molecular Function</t>
  </si>
  <si>
    <t>GO:0004601:peroxidase activity|Molecular Function</t>
  </si>
  <si>
    <t>GO:0004672:protein kinase activity|Molecular Function</t>
  </si>
  <si>
    <t>GO:0004867:serine-type endopeptidase inhibitor activity|Molecular Function</t>
  </si>
  <si>
    <t>GO:0005215:transporter activity|Molecular Function</t>
  </si>
  <si>
    <t>GO:0005509:calcium ion binding|Molecular Function</t>
  </si>
  <si>
    <t>GO:0005515:protein binding|Molecular Function</t>
  </si>
  <si>
    <t>GO:0005576:extracellular region|Cellular Component</t>
  </si>
  <si>
    <t>GO:0030528:transcription regulator activity|Molecular Function</t>
  </si>
  <si>
    <t>GO:0006810:transport|Biological Process</t>
  </si>
  <si>
    <t>GO:0016020:membrane|Cellular Component</t>
  </si>
  <si>
    <t>GO:0016021:integral to membrane|Cellular Component</t>
  </si>
  <si>
    <t>GO:0016491:oxidoreductase activity|Molecular Function</t>
  </si>
  <si>
    <t>GO:0030001:metal ion transport|Biological Process</t>
  </si>
  <si>
    <t>GO:0030145:manganese ion binding|Molecular Function</t>
  </si>
  <si>
    <t>GO:0045454:cell redox homeostasis|Biological Process</t>
  </si>
  <si>
    <t>GO:0005524:ATP binding|Molecular Function</t>
  </si>
  <si>
    <t>GO:0016787:hydrolase activity|Molecular Function</t>
  </si>
  <si>
    <t>GO:0005506:iron ion binding|Molecular Function</t>
  </si>
  <si>
    <t>GO:0004089:carbonate dehydratase activity|Molecular Function</t>
  </si>
  <si>
    <t>GSMUA_Achr1T20910_001</t>
  </si>
  <si>
    <t>GSMUA_Achr10T06840_001</t>
  </si>
  <si>
    <t>GSMUA_Achr7T21070_001</t>
  </si>
  <si>
    <t>GSMUA_Achr9T30950_001</t>
  </si>
  <si>
    <t>GSMUA_Achr4T08800_001</t>
  </si>
  <si>
    <t>GSMUA_Achr8T31060_001</t>
  </si>
  <si>
    <t>GSMUA_Achr11T04150_001</t>
  </si>
  <si>
    <t>GSMUA_Achr4T22450_001</t>
  </si>
  <si>
    <t>GSMUA_Achr9T27520_001</t>
  </si>
  <si>
    <t>GSMUA_Achr5T13970_001</t>
  </si>
  <si>
    <t>GSMUA_Achr8T34150_001</t>
  </si>
  <si>
    <t>GSMUA_Achr10T24780_001</t>
  </si>
  <si>
    <t>GSMUA_Achr2T13310_001</t>
  </si>
  <si>
    <t>GSMUA_AchrUn_randomT22810_001</t>
  </si>
  <si>
    <t>GSMUA_Achr6T22540_001</t>
  </si>
  <si>
    <t>GSMUA_Achr11T23540_001</t>
  </si>
  <si>
    <t>GSMUA_Achr5T11960_001</t>
  </si>
  <si>
    <t>GSMUA_Achr2T02570_001</t>
  </si>
  <si>
    <t>GSMUA_Achr8T13450_001</t>
  </si>
  <si>
    <t>GSMUA_AchrUn_randomT15020_001</t>
  </si>
  <si>
    <t>GSMUA_Achr11T24320_001</t>
  </si>
  <si>
    <t>GSMUA_AchrUn_randomT05660_001</t>
  </si>
  <si>
    <t>GSMUA_Achr7T10840_001</t>
  </si>
  <si>
    <t>GSMUA_AchrUn_randomT06580_001</t>
  </si>
  <si>
    <t>GSMUA_Achr6T35940_001</t>
  </si>
  <si>
    <t>GSMUA_Achr11T16830_001</t>
  </si>
  <si>
    <t>GSMUA_Achr6T26180_001</t>
  </si>
  <si>
    <t>GSMUA_Achr7T09480_001</t>
  </si>
  <si>
    <t>GSMUA_AchrUn_randomT01530_001</t>
  </si>
  <si>
    <t>GSMUA_Achr1T16260_001</t>
  </si>
  <si>
    <t>GSMUA_Achr2T09300_001</t>
  </si>
  <si>
    <t>GSMUA_Achr3T23670_001</t>
  </si>
  <si>
    <t>GSMUA_AchrUn_randomT16430_001</t>
  </si>
  <si>
    <t>GSMUA_AchrUn_randomT06550_001</t>
  </si>
  <si>
    <t>GSMUA_Achr6T25090_001</t>
  </si>
  <si>
    <t>GSMUA_Achr2T06840_001</t>
  </si>
  <si>
    <t>GSMUA_Achr8T24600_001</t>
  </si>
  <si>
    <t>GSMUA_Achr4T06910_001</t>
  </si>
  <si>
    <t>GSMUA_Achr6T31250_001</t>
  </si>
  <si>
    <t>GSMUA_Achr5T29460_001</t>
  </si>
  <si>
    <t>GSMUA_AchrUn_randomT16440_001</t>
  </si>
  <si>
    <t>GSMUA_Achr9T10310_001</t>
  </si>
  <si>
    <t>GSMUA_Achr9T05840_001</t>
  </si>
  <si>
    <t>GSMUA_Achr9T07910_001</t>
  </si>
  <si>
    <t>GSMUA_Achr11T26130_001</t>
  </si>
  <si>
    <t>GSMUA_Achr5T10440_001</t>
  </si>
  <si>
    <t>GSMUA_Achr7T22500_001</t>
  </si>
  <si>
    <t>GSMUA_Achr7T07190_001</t>
  </si>
  <si>
    <t>GSMUA_Achr8T13570_001</t>
  </si>
  <si>
    <t>GSMUA_Achr1T08190_001</t>
  </si>
  <si>
    <t>GSMUA_Achr4T14500_001</t>
  </si>
  <si>
    <t>GSMUA_Achr3T14270_001</t>
  </si>
  <si>
    <t>GSMUA_Achr10T26450_001</t>
  </si>
  <si>
    <t>GSMUA_Achr6T00970_001</t>
  </si>
  <si>
    <t>GSMUA_AchrUn_randomT24000_001</t>
  </si>
  <si>
    <t>GSMUA_Achr8T05150_001</t>
  </si>
  <si>
    <t>Energy metabolism</t>
  </si>
  <si>
    <t>Transcription factor</t>
  </si>
  <si>
    <t>Cell wall metabolism</t>
  </si>
  <si>
    <t>Carbohydrate metabolism</t>
  </si>
  <si>
    <t>Amino acid metabolism</t>
  </si>
  <si>
    <t>Stress</t>
  </si>
  <si>
    <t>Not assigned</t>
  </si>
  <si>
    <t>MISC</t>
  </si>
  <si>
    <t>Secondary metabolism</t>
  </si>
  <si>
    <t>Oxidative stress</t>
  </si>
  <si>
    <t>Signaling</t>
  </si>
  <si>
    <t>Peptidase activity</t>
  </si>
  <si>
    <t>Transport</t>
  </si>
  <si>
    <t>Turnover DNA-RNA-protein</t>
  </si>
  <si>
    <t>Detoxification</t>
  </si>
  <si>
    <t>Hormone metabolism</t>
  </si>
  <si>
    <t>Putative Sulfotransferase 17</t>
  </si>
  <si>
    <t>Protochlorophyllide reductase A  chloroplastic</t>
  </si>
  <si>
    <t>aluminum-activated malate transporter  putative  expressed</t>
  </si>
  <si>
    <t>Pollen-specific protein SF21</t>
  </si>
  <si>
    <t>Putative uncharacterized protein Sb1962s002010 (Fragment)</t>
  </si>
  <si>
    <t>Locus ID Gaze+</t>
  </si>
  <si>
    <t>GSMUA_Achr10T20280_001</t>
  </si>
  <si>
    <t>GSMUA_Achr4T06710_001</t>
  </si>
  <si>
    <t>GSMUA_Achr5T21050_001</t>
  </si>
  <si>
    <t>GSMUA_Achr5T07590_001</t>
  </si>
  <si>
    <t>GSMUA_Achr11T20930_001</t>
  </si>
  <si>
    <t>GSMUA_Achr9T10210_001</t>
  </si>
  <si>
    <t>GSMUA_Achr7T06910_001</t>
  </si>
  <si>
    <t>GSMUA_Achr11T01320_001</t>
  </si>
  <si>
    <t>GSMUA_Achr2T21110_001</t>
  </si>
  <si>
    <t>GSMUA_Achr10T08420_001</t>
  </si>
  <si>
    <t>GSMUA_Achr3T15840_001</t>
  </si>
  <si>
    <t>GSMUA_Achr7T05200_001</t>
  </si>
  <si>
    <t>GSMUA_Achr4T06440_001</t>
  </si>
  <si>
    <t>GSMUA_Achr10T15290_001</t>
  </si>
  <si>
    <t>GSMUA_Achr3T20450_001</t>
  </si>
  <si>
    <t>GSMUA_Achr3T13440_001</t>
  </si>
  <si>
    <t>GSMUA_Achr4T02940_001</t>
  </si>
  <si>
    <t>GSMUA_Achr7T18920_001</t>
  </si>
  <si>
    <t>GSMUA_Achr2T01870_001</t>
  </si>
  <si>
    <t>GSMUA_Achr7T11650_001</t>
  </si>
  <si>
    <t>GSMUA_Achr10T01250_001</t>
  </si>
  <si>
    <t>GSMUA_Achr6T25770_001</t>
  </si>
  <si>
    <t>GSMUA_Achr10T21190_001</t>
  </si>
  <si>
    <t>GSMUA_AchrUn_randomT17070_001</t>
  </si>
  <si>
    <t>GSMUA_Achr3T04930_001</t>
  </si>
  <si>
    <t>GSMUA_Achr7T08970_001</t>
  </si>
  <si>
    <t>GSMUA_Achr1T00020_001</t>
  </si>
  <si>
    <t>GSMUA_Achr4T02810_001</t>
  </si>
  <si>
    <t>GSMUA_Achr4T16550_001</t>
  </si>
  <si>
    <t>GSMUA_Achr1T23250_001</t>
  </si>
  <si>
    <t>GSMUA_Achr3T26890_001</t>
  </si>
  <si>
    <t>GSMUA_Achr3T02950_001</t>
  </si>
  <si>
    <t>GSMUA_Achr4T18230_001</t>
  </si>
  <si>
    <t>GSMUA_Achr2T11330_001</t>
  </si>
  <si>
    <t>GSMUA_Achr9T00400_001</t>
  </si>
  <si>
    <t>GSMUA_Achr6T33720_001</t>
  </si>
  <si>
    <t>GSMUA_AchrUn_randomT22330_001</t>
  </si>
  <si>
    <t>GSMUA_Achr1T12150_001</t>
  </si>
  <si>
    <t>GSMUA_Achr3T17410_001</t>
  </si>
  <si>
    <t>GSMUA_Achr7T01940_001</t>
  </si>
  <si>
    <t>GSMUA_Achr8T19490_001</t>
  </si>
  <si>
    <t>GSMUA_Achr11T02570_001</t>
  </si>
  <si>
    <t>GSMUA_Achr3T03730_001</t>
  </si>
  <si>
    <t>GSMUA_Achr2T14950_001</t>
  </si>
  <si>
    <t>GSMUA_Achr6T31010_001</t>
  </si>
  <si>
    <t>GSMUA_Achr4T07730_001</t>
  </si>
  <si>
    <t>GSMUA_Achr7T07040_001</t>
  </si>
  <si>
    <t>GSMUA_Achr2T13210_001</t>
  </si>
  <si>
    <t>GSMUA_Achr6T35370_001</t>
  </si>
  <si>
    <t>GSMUA_Achr6T00900_001</t>
  </si>
  <si>
    <t>GSMUA_AchrUn_randomT21370_001</t>
  </si>
  <si>
    <t>GSMUA_Achr6T35910_001</t>
  </si>
  <si>
    <t>GSMUA_Achr7T10890_001</t>
  </si>
  <si>
    <t>GSMUA_Achr8T12320_001</t>
  </si>
  <si>
    <t>GSMUA_Achr5T10230_001</t>
  </si>
  <si>
    <t>GSMUA_Achr3T07660_001</t>
  </si>
  <si>
    <t>GSMUA_Achr11T04500_001</t>
  </si>
  <si>
    <t>GSMUA_Achr7T13900_001</t>
  </si>
  <si>
    <t>GSMUA_Achr5T26700_001</t>
  </si>
  <si>
    <t>GSMUA_Achr3T23610_001</t>
  </si>
  <si>
    <t>GSMUA_AchrUn_randomT02690_001</t>
  </si>
  <si>
    <t>Hypersensitive-induced response protein 1</t>
  </si>
  <si>
    <t>Putative Naringenin 2-oxoglutarate 3-dioxygenase</t>
  </si>
  <si>
    <t>Probable NAD(P)H-dependent oxidoreductase 1</t>
  </si>
  <si>
    <t>S-norcoclaurine synthase 1</t>
  </si>
  <si>
    <t>heavy metal-associated domain containing protein</t>
  </si>
  <si>
    <t>Germin-like protein 12-1</t>
  </si>
  <si>
    <t>2-phosphoglycerate kinase-related  putative  expressed</t>
  </si>
  <si>
    <t>Putative expressed protein</t>
  </si>
  <si>
    <t>Putative Stem-specific protein TSJT1</t>
  </si>
  <si>
    <t>Probable mannan synthase 9</t>
  </si>
  <si>
    <t>UPF0497 membrane protein 2</t>
  </si>
  <si>
    <t>RTE1-like</t>
  </si>
  <si>
    <t>Putative Whole genome shotgun sequence of line PN40024  scaffold_108.assembly12x (Fragment)</t>
  </si>
  <si>
    <t>Putative Uncharacterized protein At3g50808</t>
  </si>
  <si>
    <t>rhodanese-like domain containing protein  putative  expressed</t>
  </si>
  <si>
    <t>Whole genome shotgun sequence of line PN40024  scaffold_7.assembly12x (Fragment)</t>
  </si>
  <si>
    <t>Putative uncharacterized protein</t>
  </si>
  <si>
    <t>expressed protein</t>
  </si>
  <si>
    <t>Putative Probable glutathione S-transferase</t>
  </si>
  <si>
    <t>PPR repeat domain containing protein  putative  expressed</t>
  </si>
  <si>
    <t>ORF40u</t>
  </si>
  <si>
    <t>Ribulose bisphosphate carboxylase/oxygenase activase 2  chloroplastic</t>
  </si>
  <si>
    <t>Serine/threonine-protein phosphatase PP1 isozyme 6</t>
  </si>
  <si>
    <t>Putative Ribulose bisphosphate carboxylase large chain</t>
  </si>
  <si>
    <t>Putative Alliin lyase</t>
  </si>
  <si>
    <t>Metallothionein-like protein type 3</t>
  </si>
  <si>
    <t>avr9/Cf-9 rapidly elicited protein 146  putative  expressed</t>
  </si>
  <si>
    <t>Putative MBTB65 - Bric-a-Brac  Tramtrack  Broad Complex BTB domain with Meprin and TRAF Homology MATH domain</t>
  </si>
  <si>
    <t>Chlorophyll a-b binding protein 3C  chloroplastic</t>
  </si>
  <si>
    <t>Lipoxygenase 1</t>
  </si>
  <si>
    <t>Putative Bifunctional monodehydroascorbate reductase and carbonic anhydrase nectarin-3</t>
  </si>
  <si>
    <t>nodulin  putative  expressed</t>
  </si>
  <si>
    <t>Photosystem II 5 kDa protein  chloroplastic</t>
  </si>
  <si>
    <t>Photosystem I reaction center subunit psaK  chloroplastic</t>
  </si>
  <si>
    <t>Ferritin-3  chloroplastic</t>
  </si>
  <si>
    <t>Histidine-containing phosphotransfer protein 1</t>
  </si>
  <si>
    <t>SPX domain-containing membrane protein Os04g0573000</t>
  </si>
  <si>
    <t>Putative Dicer-like protein 2</t>
  </si>
  <si>
    <t>Putative Whole genome shotgun sequence of line PN40024  scaffold_10.assembly12x (Fragment)</t>
  </si>
  <si>
    <t>GSMUA_AchrUn_randomT03150_001</t>
  </si>
  <si>
    <t>Product</t>
  </si>
  <si>
    <t>Putative phospholipid-transporting ATPase 9</t>
  </si>
  <si>
    <t>Putative Ethylene-responsive transcription factor 2</t>
  </si>
  <si>
    <t>NAC domain-containing protein 68</t>
  </si>
  <si>
    <t>Hypothetical protein</t>
  </si>
  <si>
    <t>no apical meristem protein  putative  expressed</t>
  </si>
  <si>
    <t>NAC domain-containing protein 71</t>
  </si>
  <si>
    <t>Putative Whole genome shotgun sequence of line PN40024  scaffold_46.assembly12x (Fragment)</t>
  </si>
  <si>
    <t>Putative Probable WRKY transcription factor 60</t>
  </si>
  <si>
    <t>Putative Ocs element-binding factor 1</t>
  </si>
  <si>
    <t>Putative WRKY transcription factor 6</t>
  </si>
  <si>
    <t>OsWRKY7 - Superfamily of TFs having WRKY and zinc finger domains  expressed</t>
  </si>
  <si>
    <t>Putative WRKY transcription factor 18</t>
  </si>
  <si>
    <t>Mannan endo-1 4-beta-mannosidase 1</t>
  </si>
  <si>
    <t>Alpha-amylase isozyme 3D</t>
  </si>
  <si>
    <t>Pyruvate  phosphate dikinase  chloroplastic</t>
  </si>
  <si>
    <t>LL-diaminopimelate aminotransferase  chloroplastic</t>
  </si>
  <si>
    <t>Lichenase</t>
  </si>
  <si>
    <t>Putative carboxyvinyl-carboxyphosphonate phosphorylmutase</t>
  </si>
  <si>
    <t>glycosyl hydrolase family 5 protein  putative  expressed</t>
  </si>
  <si>
    <t>Probable alpha alpha-trehalose-phosphate synthase [UDP-forming] 9</t>
  </si>
  <si>
    <t>Beta-galactosidase</t>
  </si>
  <si>
    <t>Alpha-galactosidase</t>
  </si>
  <si>
    <t>Secologanin synthase</t>
  </si>
  <si>
    <t>membrane protein  putative  expressed</t>
  </si>
  <si>
    <t>Hevein-like protein</t>
  </si>
  <si>
    <t>Endochitinase CH5B</t>
  </si>
  <si>
    <t>Peroxidase 12</t>
  </si>
  <si>
    <t>Protein kinase 2B  chloroplastic</t>
  </si>
  <si>
    <t>Putative S-locus-specific glycoprotein S13</t>
  </si>
  <si>
    <t>Cysteine-rich receptor-like protein kinase 10</t>
  </si>
  <si>
    <t>TAK14  putative  expressed</t>
  </si>
  <si>
    <t>Putative Probable leucine-rich repeat receptor-like protein kinase At2g33170</t>
  </si>
  <si>
    <t>Bowman-Birk type trypsin inhibitor</t>
  </si>
  <si>
    <t>Peptide transporter PTR3-A</t>
  </si>
  <si>
    <t>Probable inorganic phosphate transporter 1-10</t>
  </si>
  <si>
    <t>Putative Probable calcium-binding protein CML45</t>
  </si>
  <si>
    <t>Putative RING-H2 finger protein ATL3</t>
  </si>
  <si>
    <t>Putative zinc finger  C3HC4 type domain containing protein  expressed</t>
  </si>
  <si>
    <t>Expansin-B18</t>
  </si>
  <si>
    <t>Pathogenesis-related protein 1C</t>
  </si>
  <si>
    <t>Transcription factor bHLH135</t>
  </si>
  <si>
    <t>Putative transcription factor bHLH041</t>
  </si>
  <si>
    <t>Putative Uncharacterized amino-acid permease C15C4.04c</t>
  </si>
</sst>
</file>

<file path=xl/styles.xml><?xml version="1.0" encoding="utf-8"?>
<styleSheet xmlns="http://schemas.openxmlformats.org/spreadsheetml/2006/main">
  <numFmts count="1">
    <numFmt numFmtId="164" formatCode="_-* #,##0.00\ _€_-;\-* #,##0.00\ _€_-;_-* &quot;-&quot;??\ _€_-;_-@_-"/>
  </numFmts>
  <fonts count="15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i/>
      <sz val="10"/>
      <color indexed="8"/>
      <name val="Arial"/>
      <family val="2"/>
    </font>
    <font>
      <b/>
      <sz val="8"/>
      <color indexed="8"/>
      <name val="Arial"/>
      <family val="2"/>
    </font>
    <font>
      <b/>
      <vertAlign val="superscript"/>
      <sz val="10"/>
      <color indexed="8"/>
      <name val="Algerian"/>
      <family val="5"/>
    </font>
    <font>
      <i/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b/>
      <vertAlign val="superscript"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8"/>
      <name val="Verdana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3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Fill="1"/>
    <xf numFmtId="0" fontId="3" fillId="0" borderId="0" xfId="0" applyFont="1"/>
    <xf numFmtId="0" fontId="4" fillId="0" borderId="0" xfId="0" applyFont="1"/>
    <xf numFmtId="0" fontId="5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1" fillId="0" borderId="1" xfId="0" applyFont="1" applyFill="1" applyBorder="1"/>
    <xf numFmtId="11" fontId="4" fillId="0" borderId="0" xfId="0" applyNumberFormat="1" applyFont="1" applyFill="1"/>
    <xf numFmtId="0" fontId="8" fillId="0" borderId="0" xfId="0" applyFont="1" applyFill="1"/>
    <xf numFmtId="0" fontId="3" fillId="0" borderId="0" xfId="0" applyFont="1" applyAlignment="1">
      <alignment horizont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left"/>
    </xf>
    <xf numFmtId="0" fontId="4" fillId="0" borderId="1" xfId="0" applyFont="1" applyFill="1" applyBorder="1"/>
    <xf numFmtId="0" fontId="4" fillId="0" borderId="1" xfId="0" applyFont="1" applyBorder="1"/>
    <xf numFmtId="0" fontId="6" fillId="0" borderId="1" xfId="0" applyFont="1" applyFill="1" applyBorder="1"/>
    <xf numFmtId="0" fontId="1" fillId="0" borderId="1" xfId="0" applyFont="1" applyFill="1" applyBorder="1" applyAlignment="1">
      <alignment horizontal="left"/>
    </xf>
    <xf numFmtId="11" fontId="4" fillId="0" borderId="1" xfId="0" applyNumberFormat="1" applyFont="1" applyFill="1" applyBorder="1"/>
    <xf numFmtId="0" fontId="0" fillId="0" borderId="1" xfId="0" applyBorder="1"/>
    <xf numFmtId="0" fontId="4" fillId="0" borderId="1" xfId="0" applyFont="1" applyFill="1" applyBorder="1" applyAlignment="1">
      <alignment horizontal="left"/>
    </xf>
    <xf numFmtId="2" fontId="4" fillId="0" borderId="1" xfId="0" applyNumberFormat="1" applyFont="1" applyFill="1" applyBorder="1"/>
    <xf numFmtId="2" fontId="4" fillId="0" borderId="1" xfId="0" applyNumberFormat="1" applyFont="1" applyBorder="1"/>
    <xf numFmtId="164" fontId="4" fillId="0" borderId="0" xfId="1" applyFont="1" applyFill="1"/>
    <xf numFmtId="164" fontId="1" fillId="0" borderId="1" xfId="1" applyFont="1" applyFill="1" applyBorder="1"/>
    <xf numFmtId="164" fontId="1" fillId="0" borderId="1" xfId="1" applyFont="1" applyFill="1" applyBorder="1" applyAlignment="1">
      <alignment horizontal="left"/>
    </xf>
    <xf numFmtId="164" fontId="1" fillId="0" borderId="1" xfId="1" applyFont="1" applyFill="1" applyBorder="1" applyAlignment="1">
      <alignment horizontal="center"/>
    </xf>
    <xf numFmtId="164" fontId="4" fillId="0" borderId="1" xfId="1" applyFont="1" applyFill="1" applyBorder="1"/>
    <xf numFmtId="164" fontId="4" fillId="0" borderId="1" xfId="1" applyFont="1" applyBorder="1"/>
    <xf numFmtId="164" fontId="4" fillId="0" borderId="1" xfId="1" applyFont="1" applyBorder="1" applyAlignment="1">
      <alignment horizontal="center"/>
    </xf>
    <xf numFmtId="0" fontId="3" fillId="0" borderId="0" xfId="0" applyFont="1" applyFill="1"/>
    <xf numFmtId="164" fontId="3" fillId="0" borderId="1" xfId="1" applyFont="1" applyFill="1" applyBorder="1"/>
    <xf numFmtId="164" fontId="4" fillId="0" borderId="1" xfId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3" xfId="0" applyFont="1" applyFill="1" applyBorder="1"/>
    <xf numFmtId="0" fontId="4" fillId="0" borderId="0" xfId="0" applyFont="1" applyFill="1" applyBorder="1"/>
    <xf numFmtId="0" fontId="0" fillId="0" borderId="6" xfId="0" applyBorder="1"/>
    <xf numFmtId="0" fontId="0" fillId="0" borderId="6" xfId="0" applyFont="1" applyBorder="1"/>
    <xf numFmtId="0" fontId="4" fillId="0" borderId="7" xfId="0" applyFont="1" applyFill="1" applyBorder="1"/>
    <xf numFmtId="3" fontId="0" fillId="0" borderId="0" xfId="0" applyNumberFormat="1"/>
    <xf numFmtId="3" fontId="0" fillId="0" borderId="7" xfId="0" applyNumberFormat="1" applyBorder="1"/>
    <xf numFmtId="3" fontId="0" fillId="0" borderId="0" xfId="0" applyNumberFormat="1" applyBorder="1"/>
    <xf numFmtId="0" fontId="1" fillId="0" borderId="4" xfId="0" applyFont="1" applyFill="1" applyBorder="1" applyAlignment="1"/>
    <xf numFmtId="0" fontId="4" fillId="0" borderId="5" xfId="0" applyFont="1" applyBorder="1" applyAlignment="1"/>
    <xf numFmtId="0" fontId="4" fillId="0" borderId="2" xfId="0" applyFont="1" applyBorder="1" applyAlignment="1"/>
    <xf numFmtId="164" fontId="1" fillId="0" borderId="4" xfId="1" applyFont="1" applyFill="1" applyBorder="1" applyAlignment="1"/>
    <xf numFmtId="164" fontId="4" fillId="0" borderId="5" xfId="1" applyFont="1" applyFill="1" applyBorder="1" applyAlignment="1"/>
    <xf numFmtId="164" fontId="4" fillId="0" borderId="2" xfId="1" applyFont="1" applyFill="1" applyBorder="1" applyAlignment="1"/>
  </cellXfs>
  <cellStyles count="2">
    <cellStyle name="Milliers" xfId="1" builtinId="3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8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B11"/>
  <sheetViews>
    <sheetView tabSelected="1" workbookViewId="0"/>
  </sheetViews>
  <sheetFormatPr baseColWidth="10" defaultRowHeight="14"/>
  <cols>
    <col min="1" max="1" width="33.5" customWidth="1"/>
    <col min="2" max="2" width="26.33203125" customWidth="1"/>
  </cols>
  <sheetData>
    <row r="1" spans="1:2">
      <c r="A1" s="34" t="s">
        <v>17</v>
      </c>
      <c r="B1" s="5"/>
    </row>
    <row r="2" spans="1:2">
      <c r="A2" s="34" t="s">
        <v>16</v>
      </c>
      <c r="B2" s="5"/>
    </row>
    <row r="3" spans="1:2">
      <c r="A3" s="34" t="s">
        <v>15</v>
      </c>
      <c r="B3" s="5"/>
    </row>
    <row r="5" spans="1:2">
      <c r="A5" s="35" t="s">
        <v>7</v>
      </c>
      <c r="B5" s="36" t="s">
        <v>8</v>
      </c>
    </row>
    <row r="6" spans="1:2">
      <c r="A6" s="34" t="s">
        <v>9</v>
      </c>
      <c r="B6" s="38">
        <v>10455855</v>
      </c>
    </row>
    <row r="7" spans="1:2">
      <c r="A7" s="34" t="s">
        <v>12</v>
      </c>
      <c r="B7" s="38">
        <v>10073315</v>
      </c>
    </row>
    <row r="8" spans="1:2">
      <c r="A8" s="34" t="s">
        <v>11</v>
      </c>
      <c r="B8" s="38">
        <v>11388074</v>
      </c>
    </row>
    <row r="9" spans="1:2">
      <c r="A9" s="34" t="s">
        <v>14</v>
      </c>
      <c r="B9" s="40">
        <v>10500911</v>
      </c>
    </row>
    <row r="10" spans="1:2">
      <c r="A10" s="34" t="s">
        <v>10</v>
      </c>
      <c r="B10" s="38">
        <v>10941965</v>
      </c>
    </row>
    <row r="11" spans="1:2">
      <c r="A11" s="37" t="s">
        <v>13</v>
      </c>
      <c r="B11" s="39">
        <v>9603182</v>
      </c>
    </row>
  </sheetData>
  <sheetCalcPr fullCalcOnLoad="1"/>
  <phoneticPr fontId="14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R127"/>
  <sheetViews>
    <sheetView workbookViewId="0">
      <selection activeCell="B3" sqref="A1:B3"/>
    </sheetView>
  </sheetViews>
  <sheetFormatPr baseColWidth="10" defaultRowHeight="14"/>
  <cols>
    <col min="1" max="1" width="32.1640625" style="5" bestFit="1" customWidth="1"/>
    <col min="2" max="2" width="100" style="5" bestFit="1" customWidth="1"/>
    <col min="3" max="3" width="23.33203125" style="6" bestFit="1" customWidth="1"/>
    <col min="4" max="4" width="42.6640625" style="5" bestFit="1" customWidth="1"/>
    <col min="5" max="5" width="76.5" style="5" bestFit="1" customWidth="1"/>
    <col min="6" max="6" width="13" style="5" bestFit="1" customWidth="1"/>
    <col min="7" max="7" width="20.83203125" style="5" bestFit="1" customWidth="1"/>
    <col min="8" max="8" width="21.33203125" style="5" customWidth="1"/>
    <col min="9" max="9" width="12.1640625" style="5" bestFit="1" customWidth="1"/>
    <col min="10" max="10" width="15.33203125" style="5" bestFit="1" customWidth="1"/>
    <col min="11" max="11" width="12" style="5" customWidth="1"/>
    <col min="12" max="12" width="12" style="5" bestFit="1" customWidth="1"/>
    <col min="13" max="13" width="11.33203125" style="5" bestFit="1" customWidth="1"/>
    <col min="14" max="14" width="8.6640625" style="5" bestFit="1" customWidth="1"/>
    <col min="15" max="15" width="16.1640625" style="5" bestFit="1" customWidth="1"/>
    <col min="16" max="16" width="13.33203125" style="5" bestFit="1" customWidth="1"/>
    <col min="17" max="17" width="12.1640625" style="5" bestFit="1" customWidth="1"/>
    <col min="18" max="18" width="9.5" style="5" bestFit="1" customWidth="1"/>
  </cols>
  <sheetData>
    <row r="1" spans="1:18">
      <c r="A1" s="34"/>
    </row>
    <row r="2" spans="1:18">
      <c r="A2" s="34"/>
    </row>
    <row r="3" spans="1:18">
      <c r="A3" s="34"/>
    </row>
    <row r="4" spans="1:18">
      <c r="F4" s="41" t="s">
        <v>370</v>
      </c>
      <c r="G4" s="42"/>
      <c r="H4" s="42"/>
      <c r="I4" s="42"/>
      <c r="J4" s="42"/>
      <c r="K4" s="42"/>
      <c r="L4" s="43"/>
      <c r="M4"/>
      <c r="N4"/>
      <c r="O4"/>
      <c r="P4"/>
      <c r="Q4"/>
      <c r="R4"/>
    </row>
    <row r="5" spans="1:18" s="4" customFormat="1" ht="15">
      <c r="A5" s="7" t="s">
        <v>526</v>
      </c>
      <c r="B5" s="7" t="s">
        <v>628</v>
      </c>
      <c r="C5" s="16" t="s">
        <v>420</v>
      </c>
      <c r="D5" s="7" t="s">
        <v>421</v>
      </c>
      <c r="E5" s="7" t="s">
        <v>422</v>
      </c>
      <c r="F5" s="23" t="s">
        <v>366</v>
      </c>
      <c r="G5" s="23" t="s">
        <v>36</v>
      </c>
      <c r="H5" s="23" t="s">
        <v>37</v>
      </c>
      <c r="I5" s="7" t="s">
        <v>367</v>
      </c>
      <c r="J5" s="7" t="s">
        <v>368</v>
      </c>
      <c r="K5" s="7" t="s">
        <v>181</v>
      </c>
      <c r="L5" s="7" t="s">
        <v>182</v>
      </c>
    </row>
    <row r="6" spans="1:18" s="1" customFormat="1">
      <c r="A6" s="13" t="s">
        <v>555</v>
      </c>
      <c r="B6" s="13" t="s">
        <v>652</v>
      </c>
      <c r="C6" s="13" t="s">
        <v>509</v>
      </c>
      <c r="D6" s="13"/>
      <c r="E6" s="13" t="s">
        <v>428</v>
      </c>
      <c r="F6" s="26">
        <v>268.54005695168502</v>
      </c>
      <c r="G6" s="26">
        <v>165.73070817471901</v>
      </c>
      <c r="H6" s="26">
        <v>371.34940572865099</v>
      </c>
      <c r="I6" s="20">
        <v>2.2406795325894699</v>
      </c>
      <c r="J6" s="20">
        <v>1.1639363258654301</v>
      </c>
      <c r="K6" s="13">
        <v>2.1479905854650201E-4</v>
      </c>
      <c r="L6" s="13">
        <v>6.9652022378254699E-2</v>
      </c>
    </row>
    <row r="7" spans="1:18" s="1" customFormat="1">
      <c r="A7" s="13" t="s">
        <v>546</v>
      </c>
      <c r="B7" s="13" t="s">
        <v>644</v>
      </c>
      <c r="C7" s="13" t="s">
        <v>509</v>
      </c>
      <c r="D7" s="13"/>
      <c r="E7" s="13" t="s">
        <v>426</v>
      </c>
      <c r="F7" s="26">
        <v>320.61493499958902</v>
      </c>
      <c r="G7" s="26">
        <v>109.783399045674</v>
      </c>
      <c r="H7" s="26">
        <v>531.44647095350399</v>
      </c>
      <c r="I7" s="20">
        <v>4.8408636968181504</v>
      </c>
      <c r="J7" s="20">
        <v>2.2752644731095502</v>
      </c>
      <c r="K7" s="17">
        <v>1.1496837839727201E-13</v>
      </c>
      <c r="L7" s="17">
        <v>1.75217557096363E-9</v>
      </c>
    </row>
    <row r="8" spans="1:18" s="1" customFormat="1">
      <c r="A8" s="13" t="s">
        <v>459</v>
      </c>
      <c r="B8" s="13" t="s">
        <v>602</v>
      </c>
      <c r="C8" s="13" t="s">
        <v>509</v>
      </c>
      <c r="D8" s="13"/>
      <c r="E8" s="13" t="e">
        <v>#N/A</v>
      </c>
      <c r="F8" s="26">
        <v>330.03484890544598</v>
      </c>
      <c r="G8" s="26">
        <v>182.620461874054</v>
      </c>
      <c r="H8" s="26">
        <v>477.44923593683802</v>
      </c>
      <c r="I8" s="20">
        <v>2.6144345000403901</v>
      </c>
      <c r="J8" s="20">
        <v>1.38649892650504</v>
      </c>
      <c r="K8" s="17">
        <v>4.8103335370850704E-6</v>
      </c>
      <c r="L8" s="13">
        <v>5.4305102423662897E-3</v>
      </c>
    </row>
    <row r="9" spans="1:18" s="1" customFormat="1">
      <c r="A9" s="13" t="s">
        <v>553</v>
      </c>
      <c r="B9" s="13" t="s">
        <v>650</v>
      </c>
      <c r="C9" s="13" t="s">
        <v>508</v>
      </c>
      <c r="D9" s="13"/>
      <c r="E9" s="13" t="s">
        <v>426</v>
      </c>
      <c r="F9" s="26">
        <v>778.66205452846896</v>
      </c>
      <c r="G9" s="26">
        <v>488.74724767449101</v>
      </c>
      <c r="H9" s="26">
        <v>1068.57686138245</v>
      </c>
      <c r="I9" s="20">
        <v>2.1863588316186799</v>
      </c>
      <c r="J9" s="20">
        <v>1.1285301997804</v>
      </c>
      <c r="K9" s="17">
        <v>7.0267135116357905E-5</v>
      </c>
      <c r="L9" s="13">
        <v>3.1497243315907399E-2</v>
      </c>
    </row>
    <row r="10" spans="1:18" s="1" customFormat="1">
      <c r="A10" s="13" t="s">
        <v>498</v>
      </c>
      <c r="B10" s="13" t="s">
        <v>60</v>
      </c>
      <c r="C10" s="13" t="s">
        <v>508</v>
      </c>
      <c r="D10" s="13" t="s">
        <v>412</v>
      </c>
      <c r="E10" s="13" t="s">
        <v>347</v>
      </c>
      <c r="F10" s="26">
        <v>83.446873923809804</v>
      </c>
      <c r="G10" s="26">
        <v>130.89559116984199</v>
      </c>
      <c r="H10" s="26">
        <v>35.998156677777402</v>
      </c>
      <c r="I10" s="20">
        <v>0.27501427936612799</v>
      </c>
      <c r="J10" s="20">
        <v>-1.8624215663014401</v>
      </c>
      <c r="K10" s="17">
        <v>5.0991912574577402E-5</v>
      </c>
      <c r="L10" s="13">
        <v>2.8259717948830799E-2</v>
      </c>
    </row>
    <row r="11" spans="1:18" s="1" customFormat="1">
      <c r="A11" s="13" t="s">
        <v>551</v>
      </c>
      <c r="B11" s="13" t="s">
        <v>648</v>
      </c>
      <c r="C11" s="13" t="s">
        <v>508</v>
      </c>
      <c r="D11" s="13" t="s">
        <v>412</v>
      </c>
      <c r="E11" s="13" t="s">
        <v>426</v>
      </c>
      <c r="F11" s="26">
        <v>366.65588622836202</v>
      </c>
      <c r="G11" s="26">
        <v>213.23314045409799</v>
      </c>
      <c r="H11" s="26">
        <v>520.07863200262705</v>
      </c>
      <c r="I11" s="20">
        <v>2.4390140805274299</v>
      </c>
      <c r="J11" s="20">
        <v>1.28629808689525</v>
      </c>
      <c r="K11" s="17">
        <v>1.56123272661974E-5</v>
      </c>
      <c r="L11" s="13">
        <v>1.1606813351243001E-2</v>
      </c>
    </row>
    <row r="12" spans="1:18" s="1" customFormat="1">
      <c r="A12" s="13" t="s">
        <v>552</v>
      </c>
      <c r="B12" s="13" t="s">
        <v>649</v>
      </c>
      <c r="C12" s="13" t="s">
        <v>508</v>
      </c>
      <c r="D12" s="13"/>
      <c r="E12" s="13" t="s">
        <v>426</v>
      </c>
      <c r="F12" s="26">
        <v>1115.01691740609</v>
      </c>
      <c r="G12" s="26">
        <v>674.53453836716994</v>
      </c>
      <c r="H12" s="26">
        <v>1555.49929644501</v>
      </c>
      <c r="I12" s="20">
        <v>2.3060335801490202</v>
      </c>
      <c r="J12" s="20">
        <v>1.20541352147266</v>
      </c>
      <c r="K12" s="17">
        <v>3.8330007638592701E-5</v>
      </c>
      <c r="L12" s="13">
        <v>2.2468018515999E-2</v>
      </c>
    </row>
    <row r="13" spans="1:18" s="1" customFormat="1">
      <c r="A13" s="13" t="s">
        <v>544</v>
      </c>
      <c r="B13" s="13" t="s">
        <v>642</v>
      </c>
      <c r="C13" s="13" t="s">
        <v>508</v>
      </c>
      <c r="D13" s="13"/>
      <c r="E13" s="13" t="s">
        <v>426</v>
      </c>
      <c r="F13" s="26">
        <v>27.377631436056699</v>
      </c>
      <c r="G13" s="26">
        <v>7.3892672434588302</v>
      </c>
      <c r="H13" s="26">
        <v>47.365995628654503</v>
      </c>
      <c r="I13" s="20">
        <v>6.4101072634210299</v>
      </c>
      <c r="J13" s="20">
        <v>2.68034849835897</v>
      </c>
      <c r="K13" s="13">
        <v>2.6956214958056001E-4</v>
      </c>
      <c r="L13" s="13">
        <v>7.9772076518107096E-2</v>
      </c>
    </row>
    <row r="14" spans="1:18" s="1" customFormat="1">
      <c r="A14" s="13" t="s">
        <v>451</v>
      </c>
      <c r="B14" s="13" t="s">
        <v>597</v>
      </c>
      <c r="C14" s="13" t="s">
        <v>508</v>
      </c>
      <c r="D14" s="13"/>
      <c r="E14" s="13" t="e">
        <v>#N/A</v>
      </c>
      <c r="F14" s="26">
        <v>66.975775707000594</v>
      </c>
      <c r="G14" s="26">
        <v>22.1678017303765</v>
      </c>
      <c r="H14" s="26">
        <v>111.783749683625</v>
      </c>
      <c r="I14" s="20">
        <v>5.0426177138912101</v>
      </c>
      <c r="J14" s="20">
        <v>2.3341728572249298</v>
      </c>
      <c r="K14" s="17">
        <v>6.8459437485068398E-6</v>
      </c>
      <c r="L14" s="13">
        <v>6.9557070466079E-3</v>
      </c>
    </row>
    <row r="15" spans="1:18" s="1" customFormat="1">
      <c r="A15" s="13" t="s">
        <v>547</v>
      </c>
      <c r="B15" s="13" t="s">
        <v>645</v>
      </c>
      <c r="C15" s="13" t="s">
        <v>507</v>
      </c>
      <c r="D15" s="18" t="s">
        <v>351</v>
      </c>
      <c r="E15" s="13" t="s">
        <v>426</v>
      </c>
      <c r="F15" s="26">
        <v>88.412407098602799</v>
      </c>
      <c r="G15" s="26">
        <v>33.779507398668898</v>
      </c>
      <c r="H15" s="26">
        <v>143.04530679853701</v>
      </c>
      <c r="I15" s="20">
        <v>4.2346771108975201</v>
      </c>
      <c r="J15" s="20">
        <v>2.0822519699669302</v>
      </c>
      <c r="K15" s="17">
        <v>6.3382312949566E-6</v>
      </c>
      <c r="L15" s="13">
        <v>6.6619182103990404E-3</v>
      </c>
    </row>
    <row r="16" spans="1:18" s="1" customFormat="1">
      <c r="A16" s="13" t="s">
        <v>543</v>
      </c>
      <c r="B16" s="13" t="s">
        <v>641</v>
      </c>
      <c r="C16" s="13" t="s">
        <v>507</v>
      </c>
      <c r="D16" s="13" t="s">
        <v>353</v>
      </c>
      <c r="E16" s="13" t="s">
        <v>426</v>
      </c>
      <c r="F16" s="26">
        <v>27.377631436056699</v>
      </c>
      <c r="G16" s="26">
        <v>7.3892672434588302</v>
      </c>
      <c r="H16" s="26">
        <v>47.365995628654503</v>
      </c>
      <c r="I16" s="20">
        <v>6.4101072634210299</v>
      </c>
      <c r="J16" s="20">
        <v>2.68034849835897</v>
      </c>
      <c r="K16" s="13">
        <v>2.6956214958056001E-4</v>
      </c>
      <c r="L16" s="13">
        <v>7.9772076518107096E-2</v>
      </c>
    </row>
    <row r="17" spans="1:12" s="1" customFormat="1">
      <c r="A17" s="13" t="s">
        <v>573</v>
      </c>
      <c r="B17" s="13" t="s">
        <v>667</v>
      </c>
      <c r="C17" s="13" t="s">
        <v>507</v>
      </c>
      <c r="D17" s="13"/>
      <c r="E17" s="13" t="s">
        <v>436</v>
      </c>
      <c r="F17" s="26">
        <v>16.578098470029101</v>
      </c>
      <c r="G17" s="26">
        <v>0</v>
      </c>
      <c r="H17" s="26">
        <v>33.156196940058202</v>
      </c>
      <c r="I17" s="20" t="s">
        <v>369</v>
      </c>
      <c r="J17" s="20" t="s">
        <v>369</v>
      </c>
      <c r="K17" s="17">
        <v>1.38974857333205E-6</v>
      </c>
      <c r="L17" s="13">
        <v>2.45774839966328E-3</v>
      </c>
    </row>
    <row r="18" spans="1:12" s="1" customFormat="1">
      <c r="A18" s="13" t="s">
        <v>550</v>
      </c>
      <c r="B18" s="13" t="s">
        <v>647</v>
      </c>
      <c r="C18" s="13" t="s">
        <v>507</v>
      </c>
      <c r="D18" s="13" t="s">
        <v>353</v>
      </c>
      <c r="E18" s="13" t="s">
        <v>426</v>
      </c>
      <c r="F18" s="26">
        <v>145.73933528781899</v>
      </c>
      <c r="G18" s="26">
        <v>80.226330071838703</v>
      </c>
      <c r="H18" s="26">
        <v>211.25234050379899</v>
      </c>
      <c r="I18" s="20">
        <v>2.6332045890000599</v>
      </c>
      <c r="J18" s="20">
        <v>1.3968196171185701</v>
      </c>
      <c r="K18" s="13">
        <v>1.96702211622584E-4</v>
      </c>
      <c r="L18" s="13">
        <v>6.6018100399112198E-2</v>
      </c>
    </row>
    <row r="19" spans="1:12" s="1" customFormat="1">
      <c r="A19" s="13" t="s">
        <v>527</v>
      </c>
      <c r="B19" s="13" t="s">
        <v>629</v>
      </c>
      <c r="C19" s="13" t="s">
        <v>505</v>
      </c>
      <c r="D19" s="13"/>
      <c r="E19" s="13" t="s">
        <v>423</v>
      </c>
      <c r="F19" s="26">
        <v>438.65305921086099</v>
      </c>
      <c r="G19" s="26">
        <v>287.12581288868603</v>
      </c>
      <c r="H19" s="26">
        <v>590.18030553303504</v>
      </c>
      <c r="I19" s="20">
        <v>2.0554763070425799</v>
      </c>
      <c r="J19" s="20">
        <v>1.0394727424155099</v>
      </c>
      <c r="K19" s="13">
        <v>3.30832432715606E-4</v>
      </c>
      <c r="L19" s="13">
        <v>9.01875456439242E-2</v>
      </c>
    </row>
    <row r="20" spans="1:12" s="1" customFormat="1">
      <c r="A20" s="13" t="s">
        <v>469</v>
      </c>
      <c r="B20" s="13" t="s">
        <v>609</v>
      </c>
      <c r="C20" s="13" t="s">
        <v>505</v>
      </c>
      <c r="D20" s="13"/>
      <c r="E20" s="13" t="s">
        <v>445</v>
      </c>
      <c r="F20" s="26">
        <v>111071.470542457</v>
      </c>
      <c r="G20" s="26">
        <v>146331.770441428</v>
      </c>
      <c r="H20" s="26">
        <v>75811.170643486694</v>
      </c>
      <c r="I20" s="20">
        <v>0.51807731441226401</v>
      </c>
      <c r="J20" s="20">
        <v>-0.94876068269769298</v>
      </c>
      <c r="K20" s="13">
        <v>1.4813277943669399E-4</v>
      </c>
      <c r="L20" s="13">
        <v>5.50638445123156E-2</v>
      </c>
    </row>
    <row r="21" spans="1:12" s="1" customFormat="1">
      <c r="A21" s="13" t="s">
        <v>545</v>
      </c>
      <c r="B21" s="13" t="s">
        <v>643</v>
      </c>
      <c r="C21" s="13" t="s">
        <v>505</v>
      </c>
      <c r="D21" s="13"/>
      <c r="E21" s="13" t="s">
        <v>426</v>
      </c>
      <c r="F21" s="26">
        <v>1314.37017564814</v>
      </c>
      <c r="G21" s="26">
        <v>377.908239022609</v>
      </c>
      <c r="H21" s="26">
        <v>2250.8321122736602</v>
      </c>
      <c r="I21" s="20">
        <v>5.95602815671612</v>
      </c>
      <c r="J21" s="20">
        <v>2.5743505741783599</v>
      </c>
      <c r="K21" s="17">
        <v>1.2164221115852001E-25</v>
      </c>
      <c r="L21" s="17">
        <v>3.7077762383228602E-21</v>
      </c>
    </row>
    <row r="22" spans="1:12" s="1" customFormat="1">
      <c r="A22" s="13" t="s">
        <v>479</v>
      </c>
      <c r="B22" s="13" t="s">
        <v>616</v>
      </c>
      <c r="C22" s="13" t="s">
        <v>505</v>
      </c>
      <c r="D22" s="13"/>
      <c r="E22" s="13" t="s">
        <v>439</v>
      </c>
      <c r="F22" s="26">
        <v>235.033852667936</v>
      </c>
      <c r="G22" s="26">
        <v>325.12775871218798</v>
      </c>
      <c r="H22" s="26">
        <v>144.939946623683</v>
      </c>
      <c r="I22" s="20">
        <v>0.44579382331973499</v>
      </c>
      <c r="J22" s="20">
        <v>-1.1655514673603999</v>
      </c>
      <c r="K22" s="13">
        <v>2.8655449798790401E-4</v>
      </c>
      <c r="L22" s="13">
        <v>8.3219207420413999E-2</v>
      </c>
    </row>
    <row r="23" spans="1:12" s="1" customFormat="1">
      <c r="A23" s="13" t="s">
        <v>500</v>
      </c>
      <c r="B23" s="13" t="s">
        <v>522</v>
      </c>
      <c r="C23" s="13" t="s">
        <v>505</v>
      </c>
      <c r="D23" s="13"/>
      <c r="E23" s="13" t="s">
        <v>426</v>
      </c>
      <c r="F23" s="26">
        <v>73.432226329902306</v>
      </c>
      <c r="G23" s="26">
        <v>120.339495107758</v>
      </c>
      <c r="H23" s="26">
        <v>26.524957552046502</v>
      </c>
      <c r="I23" s="20">
        <v>0.220417723443951</v>
      </c>
      <c r="J23" s="20">
        <v>-2.1816878614652899</v>
      </c>
      <c r="K23" s="17">
        <v>7.9540337655238805E-6</v>
      </c>
      <c r="L23" s="13">
        <v>7.3468758547555503E-3</v>
      </c>
    </row>
    <row r="24" spans="1:12" s="1" customFormat="1">
      <c r="A24" s="13" t="s">
        <v>486</v>
      </c>
      <c r="B24" s="13" t="s">
        <v>620</v>
      </c>
      <c r="C24" s="13" t="s">
        <v>505</v>
      </c>
      <c r="D24" s="13"/>
      <c r="E24" s="13" t="e">
        <v>#N/A</v>
      </c>
      <c r="F24" s="26">
        <v>722.60054868320799</v>
      </c>
      <c r="G24" s="26">
        <v>1030.2749756594001</v>
      </c>
      <c r="H24" s="26">
        <v>414.92612170701398</v>
      </c>
      <c r="I24" s="20">
        <v>0.402733378476411</v>
      </c>
      <c r="J24" s="20">
        <v>-1.31210304731987</v>
      </c>
      <c r="K24" s="17">
        <v>3.0838706813268201E-6</v>
      </c>
      <c r="L24" s="13">
        <v>3.9166442598967798E-3</v>
      </c>
    </row>
    <row r="25" spans="1:12" s="1" customFormat="1">
      <c r="A25" s="13" t="s">
        <v>487</v>
      </c>
      <c r="B25" s="13" t="s">
        <v>621</v>
      </c>
      <c r="C25" s="13" t="s">
        <v>505</v>
      </c>
      <c r="D25" s="13"/>
      <c r="E25" s="13" t="s">
        <v>343</v>
      </c>
      <c r="F25" s="26">
        <v>756.00104215415297</v>
      </c>
      <c r="G25" s="26">
        <v>1090.44472321328</v>
      </c>
      <c r="H25" s="26">
        <v>421.55736109502499</v>
      </c>
      <c r="I25" s="20">
        <v>0.386592141830717</v>
      </c>
      <c r="J25" s="20">
        <v>-1.37111578236945</v>
      </c>
      <c r="K25" s="17">
        <v>1.0134411806412399E-6</v>
      </c>
      <c r="L25" s="13">
        <v>1.9306687891953601E-3</v>
      </c>
    </row>
    <row r="26" spans="1:12" s="1" customFormat="1">
      <c r="A26" s="13" t="s">
        <v>490</v>
      </c>
      <c r="B26" s="13" t="s">
        <v>621</v>
      </c>
      <c r="C26" s="13" t="s">
        <v>505</v>
      </c>
      <c r="D26" s="13"/>
      <c r="E26" s="13" t="s">
        <v>343</v>
      </c>
      <c r="F26" s="26">
        <v>1913.8218249437</v>
      </c>
      <c r="G26" s="26">
        <v>2802.6435044833102</v>
      </c>
      <c r="H26" s="26">
        <v>1025.0001454040801</v>
      </c>
      <c r="I26" s="20">
        <v>0.36572619520264299</v>
      </c>
      <c r="J26" s="20">
        <v>-1.45116413122285</v>
      </c>
      <c r="K26" s="17">
        <v>9.5128227222272198E-6</v>
      </c>
      <c r="L26" s="13">
        <v>7.8367661998975102E-3</v>
      </c>
    </row>
    <row r="27" spans="1:12" s="1" customFormat="1">
      <c r="A27" s="13" t="s">
        <v>587</v>
      </c>
      <c r="B27" s="13" t="s">
        <v>594</v>
      </c>
      <c r="C27" s="13" t="s">
        <v>505</v>
      </c>
      <c r="D27" s="13"/>
      <c r="E27" s="13" t="e">
        <v>#N/A</v>
      </c>
      <c r="F27" s="26">
        <v>15.7390682510913</v>
      </c>
      <c r="G27" s="26">
        <v>2.1112192124168101</v>
      </c>
      <c r="H27" s="26">
        <v>29.366917289765802</v>
      </c>
      <c r="I27" s="20">
        <v>13.909932761623599</v>
      </c>
      <c r="J27" s="20">
        <v>3.7980435410287199</v>
      </c>
      <c r="K27" s="13">
        <v>2.63903603101064E-4</v>
      </c>
      <c r="L27" s="13">
        <v>7.9666705717187494E-2</v>
      </c>
    </row>
    <row r="28" spans="1:12" s="1" customFormat="1">
      <c r="A28" s="13" t="s">
        <v>627</v>
      </c>
      <c r="B28" s="13" t="s">
        <v>632</v>
      </c>
      <c r="C28" s="13" t="s">
        <v>505</v>
      </c>
      <c r="D28" s="13"/>
      <c r="E28" s="13" t="s">
        <v>423</v>
      </c>
      <c r="F28" s="26">
        <v>221.18942424199</v>
      </c>
      <c r="G28" s="26">
        <v>323.01653949977202</v>
      </c>
      <c r="H28" s="26">
        <v>119.36230898420899</v>
      </c>
      <c r="I28" s="20">
        <v>0.369523830479565</v>
      </c>
      <c r="J28" s="20">
        <v>-1.43626068855089</v>
      </c>
      <c r="K28" s="17">
        <v>1.1740678272959101E-5</v>
      </c>
      <c r="L28" s="13">
        <v>8.9466903609516594E-3</v>
      </c>
    </row>
    <row r="29" spans="1:12" s="1" customFormat="1">
      <c r="A29" s="13" t="s">
        <v>472</v>
      </c>
      <c r="B29" s="13" t="s">
        <v>611</v>
      </c>
      <c r="C29" s="13" t="s">
        <v>505</v>
      </c>
      <c r="D29" s="13"/>
      <c r="E29" s="13" t="s">
        <v>423</v>
      </c>
      <c r="F29" s="26">
        <v>286.70414871185801</v>
      </c>
      <c r="G29" s="26">
        <v>390.57555429710902</v>
      </c>
      <c r="H29" s="26">
        <v>182.832743126606</v>
      </c>
      <c r="I29" s="20">
        <v>0.46811107637199001</v>
      </c>
      <c r="J29" s="20">
        <v>-1.09507719260638</v>
      </c>
      <c r="K29" s="13">
        <v>3.4494379138546498E-4</v>
      </c>
      <c r="L29" s="13">
        <v>9.0639928493278898E-2</v>
      </c>
    </row>
    <row r="30" spans="1:12" s="1" customFormat="1">
      <c r="A30" s="13" t="s">
        <v>483</v>
      </c>
      <c r="B30" s="13" t="s">
        <v>617</v>
      </c>
      <c r="C30" s="13" t="s">
        <v>520</v>
      </c>
      <c r="D30" s="13" t="s">
        <v>417</v>
      </c>
      <c r="E30" s="13" t="s">
        <v>447</v>
      </c>
      <c r="F30" s="26">
        <v>1039.45692987042</v>
      </c>
      <c r="G30" s="26">
        <v>1454.6300373551801</v>
      </c>
      <c r="H30" s="26">
        <v>624.28382238566701</v>
      </c>
      <c r="I30" s="20">
        <v>0.42917017135212199</v>
      </c>
      <c r="J30" s="20">
        <v>-1.22037828705439</v>
      </c>
      <c r="K30" s="17">
        <v>2.32577707415378E-5</v>
      </c>
      <c r="L30" s="13">
        <v>1.54113067385395E-2</v>
      </c>
    </row>
    <row r="31" spans="1:12" s="1" customFormat="1">
      <c r="A31" s="13" t="s">
        <v>549</v>
      </c>
      <c r="B31" s="13" t="s">
        <v>352</v>
      </c>
      <c r="C31" s="13" t="s">
        <v>512</v>
      </c>
      <c r="D31" s="13"/>
      <c r="E31" s="13" t="s">
        <v>426</v>
      </c>
      <c r="F31" s="26">
        <v>200.197016409171</v>
      </c>
      <c r="G31" s="26">
        <v>107.672179833257</v>
      </c>
      <c r="H31" s="26">
        <v>292.72185298508498</v>
      </c>
      <c r="I31" s="20">
        <v>2.7186396099568002</v>
      </c>
      <c r="J31" s="20">
        <v>1.4428849165747299</v>
      </c>
      <c r="K31" s="17">
        <v>2.30985163975046E-5</v>
      </c>
      <c r="L31" s="13">
        <v>1.54113067385395E-2</v>
      </c>
    </row>
    <row r="32" spans="1:12" s="1" customFormat="1">
      <c r="A32" s="13" t="s">
        <v>558</v>
      </c>
      <c r="B32" s="13" t="s">
        <v>655</v>
      </c>
      <c r="C32" s="13" t="s">
        <v>512</v>
      </c>
      <c r="D32" s="13"/>
      <c r="E32" s="13" t="s">
        <v>430</v>
      </c>
      <c r="F32" s="26">
        <v>954.90577870269601</v>
      </c>
      <c r="G32" s="26">
        <v>628.08771569400005</v>
      </c>
      <c r="H32" s="26">
        <v>1281.7238417113899</v>
      </c>
      <c r="I32" s="20">
        <v>2.04067650056674</v>
      </c>
      <c r="J32" s="20">
        <v>1.02904749642308</v>
      </c>
      <c r="K32" s="13">
        <v>3.3795943658632599E-4</v>
      </c>
      <c r="L32" s="13">
        <v>9.01875456439242E-2</v>
      </c>
    </row>
    <row r="33" spans="1:12" s="1" customFormat="1">
      <c r="A33" s="13" t="s">
        <v>586</v>
      </c>
      <c r="B33" s="13" t="s">
        <v>632</v>
      </c>
      <c r="C33" s="19" t="s">
        <v>512</v>
      </c>
      <c r="D33" s="13"/>
      <c r="E33" s="13" t="s">
        <v>444</v>
      </c>
      <c r="F33" s="26">
        <v>137.673472365875</v>
      </c>
      <c r="G33" s="26">
        <v>70.7258436159631</v>
      </c>
      <c r="H33" s="26">
        <v>204.62110111578801</v>
      </c>
      <c r="I33" s="20">
        <v>2.8931588603858498</v>
      </c>
      <c r="J33" s="20">
        <v>1.53264554234754</v>
      </c>
      <c r="K33" s="17">
        <v>6.8466495300408806E-5</v>
      </c>
      <c r="L33" s="13">
        <v>3.1497243315907399E-2</v>
      </c>
    </row>
    <row r="34" spans="1:12" s="1" customFormat="1">
      <c r="A34" s="13" t="s">
        <v>499</v>
      </c>
      <c r="B34" s="13" t="s">
        <v>521</v>
      </c>
      <c r="C34" s="13" t="s">
        <v>512</v>
      </c>
      <c r="D34" s="13"/>
      <c r="E34" s="13" t="s">
        <v>348</v>
      </c>
      <c r="F34" s="26">
        <v>319.91577993914899</v>
      </c>
      <c r="G34" s="26">
        <v>502.47017255520001</v>
      </c>
      <c r="H34" s="26">
        <v>137.361387323098</v>
      </c>
      <c r="I34" s="20">
        <v>0.27337222152825003</v>
      </c>
      <c r="J34" s="20">
        <v>-1.87106144265116</v>
      </c>
      <c r="K34" s="17">
        <v>1.04572228399984E-10</v>
      </c>
      <c r="L34" s="17">
        <v>1.0624886979533E-6</v>
      </c>
    </row>
    <row r="35" spans="1:12" s="1" customFormat="1">
      <c r="A35" s="13" t="s">
        <v>473</v>
      </c>
      <c r="B35" s="13" t="s">
        <v>612</v>
      </c>
      <c r="C35" s="13" t="s">
        <v>512</v>
      </c>
      <c r="D35" s="13"/>
      <c r="E35" s="13" t="s">
        <v>426</v>
      </c>
      <c r="F35" s="26">
        <v>390.11252931159299</v>
      </c>
      <c r="G35" s="26">
        <v>532.02724152903602</v>
      </c>
      <c r="H35" s="26">
        <v>248.19781709415</v>
      </c>
      <c r="I35" s="20">
        <v>0.46651336194897502</v>
      </c>
      <c r="J35" s="20">
        <v>-1.1000096913206201</v>
      </c>
      <c r="K35" s="13">
        <v>1.67457706583425E-4</v>
      </c>
      <c r="L35" s="13">
        <v>6.0050333580816198E-2</v>
      </c>
    </row>
    <row r="36" spans="1:12" s="1" customFormat="1">
      <c r="A36" s="13" t="s">
        <v>471</v>
      </c>
      <c r="B36" s="13" t="s">
        <v>610</v>
      </c>
      <c r="C36" s="19" t="s">
        <v>512</v>
      </c>
      <c r="D36" s="13"/>
      <c r="E36" s="13" t="s">
        <v>446</v>
      </c>
      <c r="F36" s="26">
        <v>358.83689871813601</v>
      </c>
      <c r="G36" s="26">
        <v>485.58041885586601</v>
      </c>
      <c r="H36" s="26">
        <v>232.09337858040701</v>
      </c>
      <c r="I36" s="20">
        <v>0.47797104159856801</v>
      </c>
      <c r="J36" s="20">
        <v>-1.06500488129996</v>
      </c>
      <c r="K36" s="13">
        <v>3.0021089540436201E-4</v>
      </c>
      <c r="L36" s="13">
        <v>8.4728965766855194E-2</v>
      </c>
    </row>
    <row r="37" spans="1:12" s="1" customFormat="1">
      <c r="A37" s="13" t="s">
        <v>477</v>
      </c>
      <c r="B37" s="13" t="s">
        <v>615</v>
      </c>
      <c r="C37" s="19" t="s">
        <v>512</v>
      </c>
      <c r="D37" s="13"/>
      <c r="E37" s="13" t="e">
        <v>#N/A</v>
      </c>
      <c r="F37" s="26">
        <v>479.13503301720601</v>
      </c>
      <c r="G37" s="26">
        <v>660.81161348646106</v>
      </c>
      <c r="H37" s="26">
        <v>297.45845254795</v>
      </c>
      <c r="I37" s="20">
        <v>0.45014107875397502</v>
      </c>
      <c r="J37" s="20">
        <v>-1.1515508673991399</v>
      </c>
      <c r="K37" s="17">
        <v>5.6695014104521003E-5</v>
      </c>
      <c r="L37" s="13">
        <v>3.0227783987046401E-2</v>
      </c>
    </row>
    <row r="38" spans="1:12" s="1" customFormat="1">
      <c r="A38" s="13" t="s">
        <v>450</v>
      </c>
      <c r="B38" s="13" t="s">
        <v>596</v>
      </c>
      <c r="C38" s="13" t="s">
        <v>511</v>
      </c>
      <c r="D38" s="13"/>
      <c r="E38" s="13" t="e">
        <v>#N/A</v>
      </c>
      <c r="F38" s="26">
        <v>47.176703571528599</v>
      </c>
      <c r="G38" s="26">
        <v>14.7785344869177</v>
      </c>
      <c r="H38" s="26">
        <v>79.574872656139604</v>
      </c>
      <c r="I38" s="20">
        <v>5.3844901012736699</v>
      </c>
      <c r="J38" s="20">
        <v>2.4288097313630002</v>
      </c>
      <c r="K38" s="17">
        <v>3.3880539241792902E-5</v>
      </c>
      <c r="L38" s="13">
        <v>2.02492689535116E-2</v>
      </c>
    </row>
    <row r="39" spans="1:12" s="1" customFormat="1">
      <c r="A39" s="13" t="s">
        <v>460</v>
      </c>
      <c r="B39" s="13" t="s">
        <v>595</v>
      </c>
      <c r="C39" s="13" t="s">
        <v>511</v>
      </c>
      <c r="D39" s="13"/>
      <c r="E39" s="13" t="e">
        <v>#N/A</v>
      </c>
      <c r="F39" s="26">
        <v>353.163184399996</v>
      </c>
      <c r="G39" s="26">
        <v>199.510215573388</v>
      </c>
      <c r="H39" s="26">
        <v>506.81615322660298</v>
      </c>
      <c r="I39" s="20">
        <v>2.5403017673557402</v>
      </c>
      <c r="J39" s="20">
        <v>1.3449998877092799</v>
      </c>
      <c r="K39" s="17">
        <v>7.56062667236261E-6</v>
      </c>
      <c r="L39" s="13">
        <v>7.2017331750088998E-3</v>
      </c>
    </row>
    <row r="40" spans="1:12" s="1" customFormat="1">
      <c r="A40" s="13" t="s">
        <v>455</v>
      </c>
      <c r="B40" s="13" t="s">
        <v>632</v>
      </c>
      <c r="C40" s="13" t="s">
        <v>511</v>
      </c>
      <c r="D40" s="13"/>
      <c r="E40" s="13" t="e">
        <v>#N/A</v>
      </c>
      <c r="F40" s="26">
        <v>97.006074823650593</v>
      </c>
      <c r="G40" s="26">
        <v>44.335603460752999</v>
      </c>
      <c r="H40" s="26">
        <v>149.67654618654799</v>
      </c>
      <c r="I40" s="20">
        <v>3.37598982540174</v>
      </c>
      <c r="J40" s="20">
        <v>1.75531055604019</v>
      </c>
      <c r="K40" s="17">
        <v>5.8010664146455701E-5</v>
      </c>
      <c r="L40" s="13">
        <v>3.0227783987046401E-2</v>
      </c>
    </row>
    <row r="41" spans="1:12" s="1" customFormat="1">
      <c r="A41" s="13" t="s">
        <v>474</v>
      </c>
      <c r="B41" s="13" t="s">
        <v>632</v>
      </c>
      <c r="C41" s="13" t="s">
        <v>511</v>
      </c>
      <c r="D41" s="13"/>
      <c r="E41" s="13" t="e">
        <v>#N/A</v>
      </c>
      <c r="F41" s="26">
        <v>924.08468719134601</v>
      </c>
      <c r="G41" s="26">
        <v>1264.6203082376701</v>
      </c>
      <c r="H41" s="26">
        <v>583.54906614502397</v>
      </c>
      <c r="I41" s="20">
        <v>0.461442112184833</v>
      </c>
      <c r="J41" s="20">
        <v>-1.1157784214520401</v>
      </c>
      <c r="K41" s="17">
        <v>8.9678374645661395E-5</v>
      </c>
      <c r="L41" s="13">
        <v>3.7445021062663099E-2</v>
      </c>
    </row>
    <row r="42" spans="1:12" s="1" customFormat="1">
      <c r="A42" s="13" t="s">
        <v>464</v>
      </c>
      <c r="B42" s="13" t="s">
        <v>605</v>
      </c>
      <c r="C42" s="13" t="s">
        <v>511</v>
      </c>
      <c r="D42" s="13"/>
      <c r="E42" s="13" t="e">
        <v>#N/A</v>
      </c>
      <c r="F42" s="26">
        <v>302.887440521732</v>
      </c>
      <c r="G42" s="26">
        <v>188.95411951130399</v>
      </c>
      <c r="H42" s="26">
        <v>416.82076153216002</v>
      </c>
      <c r="I42" s="20">
        <v>2.2059363543393</v>
      </c>
      <c r="J42" s="20">
        <v>1.1413911669022501</v>
      </c>
      <c r="K42" s="13">
        <v>1.94267775355652E-4</v>
      </c>
      <c r="L42" s="13">
        <v>6.6018100399112198E-2</v>
      </c>
    </row>
    <row r="43" spans="1:12" s="1" customFormat="1">
      <c r="A43" s="13" t="s">
        <v>478</v>
      </c>
      <c r="B43" s="13" t="s">
        <v>604</v>
      </c>
      <c r="C43" s="19" t="s">
        <v>511</v>
      </c>
      <c r="D43" s="13"/>
      <c r="E43" s="13" t="e">
        <v>#N/A</v>
      </c>
      <c r="F43" s="26">
        <v>351.73199937383799</v>
      </c>
      <c r="G43" s="26">
        <v>485.58041885586601</v>
      </c>
      <c r="H43" s="26">
        <v>217.883579891811</v>
      </c>
      <c r="I43" s="20">
        <v>0.44870750843947199</v>
      </c>
      <c r="J43" s="20">
        <v>-1.1561527693581499</v>
      </c>
      <c r="K43" s="17">
        <v>9.8682990840184506E-5</v>
      </c>
      <c r="L43" s="13">
        <v>4.0648057348644101E-2</v>
      </c>
    </row>
    <row r="44" spans="1:12" s="1" customFormat="1">
      <c r="A44" s="13" t="s">
        <v>449</v>
      </c>
      <c r="B44" s="13" t="s">
        <v>595</v>
      </c>
      <c r="C44" s="13" t="s">
        <v>511</v>
      </c>
      <c r="D44" s="13"/>
      <c r="E44" s="13" t="e">
        <v>#N/A</v>
      </c>
      <c r="F44" s="26">
        <v>75.867025182809599</v>
      </c>
      <c r="G44" s="26">
        <v>20.056582517959701</v>
      </c>
      <c r="H44" s="26">
        <v>131.67746784766001</v>
      </c>
      <c r="I44" s="20">
        <v>6.5652993340091204</v>
      </c>
      <c r="J44" s="20">
        <v>2.71486078992177</v>
      </c>
      <c r="K44" s="17">
        <v>5.1892680340183603E-8</v>
      </c>
      <c r="L44" s="13">
        <v>2.2596296992130499E-4</v>
      </c>
    </row>
    <row r="45" spans="1:12" s="1" customFormat="1">
      <c r="A45" s="13" t="s">
        <v>466</v>
      </c>
      <c r="B45" s="13" t="s">
        <v>632</v>
      </c>
      <c r="C45" s="13" t="s">
        <v>511</v>
      </c>
      <c r="D45" s="13"/>
      <c r="E45" s="13" t="e">
        <v>#N/A</v>
      </c>
      <c r="F45" s="26">
        <v>443.75502903637698</v>
      </c>
      <c r="G45" s="26">
        <v>285.01459367626899</v>
      </c>
      <c r="H45" s="26">
        <v>602.495464396486</v>
      </c>
      <c r="I45" s="20">
        <v>2.1139109286481799</v>
      </c>
      <c r="J45" s="20">
        <v>1.0799145888753701</v>
      </c>
      <c r="K45" s="13">
        <v>1.98860454012289E-4</v>
      </c>
      <c r="L45" s="13">
        <v>6.6018100399112198E-2</v>
      </c>
    </row>
    <row r="46" spans="1:12" s="1" customFormat="1">
      <c r="A46" s="13" t="s">
        <v>461</v>
      </c>
      <c r="B46" s="13" t="s">
        <v>632</v>
      </c>
      <c r="C46" s="13" t="s">
        <v>511</v>
      </c>
      <c r="D46" s="13"/>
      <c r="E46" s="13" t="e">
        <v>#N/A</v>
      </c>
      <c r="F46" s="26">
        <v>171.398405104255</v>
      </c>
      <c r="G46" s="26">
        <v>100.282912589798</v>
      </c>
      <c r="H46" s="26">
        <v>242.51389761871101</v>
      </c>
      <c r="I46" s="20">
        <v>2.4182973086422099</v>
      </c>
      <c r="J46" s="20">
        <v>1.2739916223109</v>
      </c>
      <c r="K46" s="13">
        <v>3.3335369659050201E-4</v>
      </c>
      <c r="L46" s="13">
        <v>9.01875456439242E-2</v>
      </c>
    </row>
    <row r="47" spans="1:12" s="1" customFormat="1">
      <c r="A47" s="13" t="s">
        <v>480</v>
      </c>
      <c r="B47" s="13" t="s">
        <v>632</v>
      </c>
      <c r="C47" s="19" t="s">
        <v>511</v>
      </c>
      <c r="D47" s="13"/>
      <c r="E47" s="13" t="e">
        <v>#N/A</v>
      </c>
      <c r="F47" s="26">
        <v>284.49828347087799</v>
      </c>
      <c r="G47" s="26">
        <v>393.74238311573498</v>
      </c>
      <c r="H47" s="26">
        <v>175.254183826022</v>
      </c>
      <c r="I47" s="20">
        <v>0.445098600864892</v>
      </c>
      <c r="J47" s="20">
        <v>-1.1678031290970801</v>
      </c>
      <c r="K47" s="13">
        <v>1.4659854999522E-4</v>
      </c>
      <c r="L47" s="13">
        <v>5.50638445123156E-2</v>
      </c>
    </row>
    <row r="48" spans="1:12" s="1" customFormat="1">
      <c r="A48" s="13" t="s">
        <v>572</v>
      </c>
      <c r="B48" s="13" t="s">
        <v>666</v>
      </c>
      <c r="C48" s="13" t="s">
        <v>511</v>
      </c>
      <c r="D48" s="13"/>
      <c r="E48" s="13" t="s">
        <v>435</v>
      </c>
      <c r="F48" s="26">
        <v>274.91421577068098</v>
      </c>
      <c r="G48" s="26">
        <v>169.95314659955301</v>
      </c>
      <c r="H48" s="26">
        <v>379.87528494180901</v>
      </c>
      <c r="I48" s="20">
        <v>2.2351765327233299</v>
      </c>
      <c r="J48" s="20">
        <v>1.1603887789821501</v>
      </c>
      <c r="K48" s="13">
        <v>1.9938361064941401E-4</v>
      </c>
      <c r="L48" s="13">
        <v>6.6018100399112198E-2</v>
      </c>
    </row>
    <row r="49" spans="1:12" s="1" customFormat="1">
      <c r="A49" s="13" t="s">
        <v>453</v>
      </c>
      <c r="B49" s="13" t="s">
        <v>599</v>
      </c>
      <c r="C49" s="13" t="s">
        <v>511</v>
      </c>
      <c r="D49" s="13"/>
      <c r="E49" s="13" t="e">
        <v>#N/A</v>
      </c>
      <c r="F49" s="26">
        <v>42.967908811767401</v>
      </c>
      <c r="G49" s="26">
        <v>15.834144093126101</v>
      </c>
      <c r="H49" s="26">
        <v>70.101673530408704</v>
      </c>
      <c r="I49" s="20">
        <v>4.42724741660279</v>
      </c>
      <c r="J49" s="20">
        <v>2.1464100006622799</v>
      </c>
      <c r="K49" s="13">
        <v>2.8983596669687902E-4</v>
      </c>
      <c r="L49" s="13">
        <v>8.3219207420413999E-2</v>
      </c>
    </row>
    <row r="50" spans="1:12" s="1" customFormat="1">
      <c r="A50" s="13" t="s">
        <v>456</v>
      </c>
      <c r="B50" s="13" t="s">
        <v>632</v>
      </c>
      <c r="C50" s="13" t="s">
        <v>511</v>
      </c>
      <c r="D50" s="13"/>
      <c r="E50" s="13" t="e">
        <v>#N/A</v>
      </c>
      <c r="F50" s="26">
        <v>163.68426877989</v>
      </c>
      <c r="G50" s="26">
        <v>79.170720465630296</v>
      </c>
      <c r="H50" s="26">
        <v>248.19781709415</v>
      </c>
      <c r="I50" s="20">
        <v>3.13496979229711</v>
      </c>
      <c r="J50" s="20">
        <v>1.64845154168342</v>
      </c>
      <c r="K50" s="17">
        <v>6.3261887586646699E-6</v>
      </c>
      <c r="L50" s="13">
        <v>6.6619182103990404E-3</v>
      </c>
    </row>
    <row r="51" spans="1:12" s="1" customFormat="1">
      <c r="A51" s="13" t="s">
        <v>502</v>
      </c>
      <c r="B51" s="13" t="s">
        <v>524</v>
      </c>
      <c r="C51" s="13" t="s">
        <v>511</v>
      </c>
      <c r="D51" s="13"/>
      <c r="E51" s="13" t="e">
        <v>#N/A</v>
      </c>
      <c r="F51" s="26">
        <v>37.825867617977202</v>
      </c>
      <c r="G51" s="26">
        <v>63.336576372504197</v>
      </c>
      <c r="H51" s="26">
        <v>12.3151588634502</v>
      </c>
      <c r="I51" s="20">
        <v>0.194439920323771</v>
      </c>
      <c r="J51" s="20">
        <v>-2.3626036468255802</v>
      </c>
      <c r="K51" s="13">
        <v>1.5242609826514799E-4</v>
      </c>
      <c r="L51" s="13">
        <v>5.5977107243614203E-2</v>
      </c>
    </row>
    <row r="52" spans="1:12" s="1" customFormat="1">
      <c r="A52" s="13" t="s">
        <v>463</v>
      </c>
      <c r="B52" s="13" t="s">
        <v>604</v>
      </c>
      <c r="C52" s="13" t="s">
        <v>511</v>
      </c>
      <c r="D52" s="13"/>
      <c r="E52" s="13" t="e">
        <v>#N/A</v>
      </c>
      <c r="F52" s="26">
        <v>454.96043344680101</v>
      </c>
      <c r="G52" s="26">
        <v>281.84776485764399</v>
      </c>
      <c r="H52" s="26">
        <v>628.07310203595898</v>
      </c>
      <c r="I52" s="20">
        <v>2.2284125700027699</v>
      </c>
      <c r="J52" s="20">
        <v>1.1560163590668799</v>
      </c>
      <c r="K52" s="17">
        <v>6.5624106606507795E-5</v>
      </c>
      <c r="L52" s="13">
        <v>3.0773667591891801E-2</v>
      </c>
    </row>
    <row r="53" spans="1:12" s="1" customFormat="1">
      <c r="A53" s="13" t="s">
        <v>548</v>
      </c>
      <c r="B53" s="13" t="s">
        <v>646</v>
      </c>
      <c r="C53" s="13" t="s">
        <v>511</v>
      </c>
      <c r="D53" s="13"/>
      <c r="E53" s="13" t="s">
        <v>426</v>
      </c>
      <c r="F53" s="26">
        <v>562.60317688255498</v>
      </c>
      <c r="G53" s="26">
        <v>293.45947052593601</v>
      </c>
      <c r="H53" s="26">
        <v>831.74688323917303</v>
      </c>
      <c r="I53" s="20">
        <v>2.8342819597831399</v>
      </c>
      <c r="J53" s="20">
        <v>1.5029832874536999</v>
      </c>
      <c r="K53" s="17">
        <v>6.8871082879683303E-8</v>
      </c>
      <c r="L53" s="13">
        <v>2.6240743465695299E-4</v>
      </c>
    </row>
    <row r="54" spans="1:12" s="1" customFormat="1">
      <c r="A54" s="13" t="s">
        <v>475</v>
      </c>
      <c r="B54" s="13" t="s">
        <v>613</v>
      </c>
      <c r="C54" s="13" t="s">
        <v>511</v>
      </c>
      <c r="D54" s="13"/>
      <c r="E54" s="13" t="e">
        <v>#N/A</v>
      </c>
      <c r="F54" s="26">
        <v>25921.1591556577</v>
      </c>
      <c r="G54" s="26">
        <v>35739.7744373979</v>
      </c>
      <c r="H54" s="26">
        <v>16102.543873917401</v>
      </c>
      <c r="I54" s="20">
        <v>0.45054967826175701</v>
      </c>
      <c r="J54" s="20">
        <v>-1.1502419064279501</v>
      </c>
      <c r="K54" s="17">
        <v>6.3468330276925705E-5</v>
      </c>
      <c r="L54" s="13">
        <v>3.0227783987046401E-2</v>
      </c>
    </row>
    <row r="55" spans="1:12" s="1" customFormat="1">
      <c r="A55" s="13" t="s">
        <v>578</v>
      </c>
      <c r="B55" s="13" t="s">
        <v>588</v>
      </c>
      <c r="C55" s="13" t="s">
        <v>511</v>
      </c>
      <c r="D55" s="13"/>
      <c r="E55" s="13" t="s">
        <v>439</v>
      </c>
      <c r="F55" s="26">
        <v>495.24838724783098</v>
      </c>
      <c r="G55" s="26">
        <v>263.90240155210103</v>
      </c>
      <c r="H55" s="26">
        <v>726.59437294355996</v>
      </c>
      <c r="I55" s="20">
        <v>2.7532692717846001</v>
      </c>
      <c r="J55" s="20">
        <v>1.46114571348269</v>
      </c>
      <c r="K55" s="17">
        <v>2.46386713562974E-7</v>
      </c>
      <c r="L55" s="13">
        <v>6.25842784676085E-4</v>
      </c>
    </row>
    <row r="56" spans="1:12" s="1" customFormat="1">
      <c r="A56" s="13" t="s">
        <v>496</v>
      </c>
      <c r="B56" s="13" t="s">
        <v>632</v>
      </c>
      <c r="C56" s="13" t="s">
        <v>511</v>
      </c>
      <c r="D56" s="13"/>
      <c r="E56" s="13" t="e">
        <v>#N/A</v>
      </c>
      <c r="F56" s="26">
        <v>2916.2672089657699</v>
      </c>
      <c r="G56" s="26">
        <v>4394.5027906455898</v>
      </c>
      <c r="H56" s="26">
        <v>1438.03162728595</v>
      </c>
      <c r="I56" s="20">
        <v>0.32723420504978101</v>
      </c>
      <c r="J56" s="20">
        <v>-1.6116045370829</v>
      </c>
      <c r="K56" s="17">
        <v>2.4975180140231E-5</v>
      </c>
      <c r="L56" s="13">
        <v>1.5859759705299601E-2</v>
      </c>
    </row>
    <row r="57" spans="1:12" s="1" customFormat="1">
      <c r="A57" s="13" t="s">
        <v>579</v>
      </c>
      <c r="B57" s="13" t="s">
        <v>652</v>
      </c>
      <c r="C57" s="13" t="s">
        <v>511</v>
      </c>
      <c r="D57" s="13"/>
      <c r="E57" s="13" t="s">
        <v>440</v>
      </c>
      <c r="F57" s="26">
        <v>396.76761752197501</v>
      </c>
      <c r="G57" s="26">
        <v>255.457524702434</v>
      </c>
      <c r="H57" s="26">
        <v>538.07771034151494</v>
      </c>
      <c r="I57" s="20">
        <v>2.1063294611043002</v>
      </c>
      <c r="J57" s="20">
        <v>1.0747311128719399</v>
      </c>
      <c r="K57" s="13">
        <v>2.52213699930211E-4</v>
      </c>
      <c r="L57" s="13">
        <v>7.8446181505844495E-2</v>
      </c>
    </row>
    <row r="58" spans="1:12" s="1" customFormat="1">
      <c r="A58" s="13" t="s">
        <v>467</v>
      </c>
      <c r="B58" s="13" t="s">
        <v>607</v>
      </c>
      <c r="C58" s="13" t="s">
        <v>511</v>
      </c>
      <c r="D58" s="13"/>
      <c r="E58" s="13" t="e">
        <v>#N/A</v>
      </c>
      <c r="F58" s="26">
        <v>7.91707204656303</v>
      </c>
      <c r="G58" s="26">
        <v>15.834144093126101</v>
      </c>
      <c r="H58" s="26">
        <v>0</v>
      </c>
      <c r="I58" s="20">
        <v>0</v>
      </c>
      <c r="J58" s="20" t="e">
        <f>-Inf</f>
        <v>#NAME?</v>
      </c>
      <c r="K58" s="13">
        <v>3.8216542181089699E-4</v>
      </c>
      <c r="L58" s="13">
        <v>9.7888943043848306E-2</v>
      </c>
    </row>
    <row r="59" spans="1:12" s="1" customFormat="1">
      <c r="A59" s="13" t="s">
        <v>485</v>
      </c>
      <c r="B59" s="13" t="s">
        <v>619</v>
      </c>
      <c r="C59" s="19" t="s">
        <v>511</v>
      </c>
      <c r="D59" s="13"/>
      <c r="E59" s="13" t="e">
        <v>#N/A</v>
      </c>
      <c r="F59" s="26">
        <v>1753.28816243653</v>
      </c>
      <c r="G59" s="26">
        <v>2498.62793789529</v>
      </c>
      <c r="H59" s="26">
        <v>1007.94838697777</v>
      </c>
      <c r="I59" s="20">
        <v>0.40340075114457002</v>
      </c>
      <c r="J59" s="20">
        <v>-1.3097143245915801</v>
      </c>
      <c r="K59" s="17">
        <v>4.1903550671850602E-5</v>
      </c>
      <c r="L59" s="13">
        <v>2.3653002370901399E-2</v>
      </c>
    </row>
    <row r="60" spans="1:12" s="1" customFormat="1">
      <c r="A60" s="13" t="s">
        <v>454</v>
      </c>
      <c r="B60" s="13" t="s">
        <v>595</v>
      </c>
      <c r="C60" s="13" t="s">
        <v>511</v>
      </c>
      <c r="D60" s="13"/>
      <c r="E60" s="13" t="e">
        <v>#N/A</v>
      </c>
      <c r="F60" s="26">
        <v>123.125160931301</v>
      </c>
      <c r="G60" s="26">
        <v>54.891699522837001</v>
      </c>
      <c r="H60" s="26">
        <v>191.358622339764</v>
      </c>
      <c r="I60" s="20">
        <v>3.4861121809528202</v>
      </c>
      <c r="J60" s="20">
        <v>1.8016189952525501</v>
      </c>
      <c r="K60" s="17">
        <v>8.6438415699359499E-6</v>
      </c>
      <c r="L60" s="13">
        <v>7.74920396744758E-3</v>
      </c>
    </row>
    <row r="61" spans="1:12" s="1" customFormat="1">
      <c r="A61" s="13" t="s">
        <v>491</v>
      </c>
      <c r="B61" s="13" t="s">
        <v>613</v>
      </c>
      <c r="C61" s="13" t="s">
        <v>511</v>
      </c>
      <c r="D61" s="13"/>
      <c r="E61" s="13" t="e">
        <v>#N/A</v>
      </c>
      <c r="F61" s="26">
        <v>288.43678381002297</v>
      </c>
      <c r="G61" s="26">
        <v>424.35506169577798</v>
      </c>
      <c r="H61" s="26">
        <v>152.518505924268</v>
      </c>
      <c r="I61" s="20">
        <v>0.35941248188435299</v>
      </c>
      <c r="J61" s="20">
        <v>-1.4762875824224599</v>
      </c>
      <c r="K61" s="17">
        <v>1.5128708570184399E-6</v>
      </c>
      <c r="L61" s="13">
        <v>2.45774839966328E-3</v>
      </c>
    </row>
    <row r="62" spans="1:12" s="1" customFormat="1">
      <c r="A62" s="13" t="s">
        <v>492</v>
      </c>
      <c r="B62" s="13" t="s">
        <v>632</v>
      </c>
      <c r="C62" s="13" t="s">
        <v>511</v>
      </c>
      <c r="D62" s="13"/>
      <c r="E62" s="13" t="e">
        <v>#N/A</v>
      </c>
      <c r="F62" s="26">
        <v>868.42303540187595</v>
      </c>
      <c r="G62" s="26">
        <v>1278.3432331183801</v>
      </c>
      <c r="H62" s="26">
        <v>458.50283768537599</v>
      </c>
      <c r="I62" s="20">
        <v>0.35866958560644802</v>
      </c>
      <c r="J62" s="20">
        <v>-1.4792726817778901</v>
      </c>
      <c r="K62" s="17">
        <v>9.8242110381111095E-8</v>
      </c>
      <c r="L62" s="13">
        <v>2.9945177665266498E-4</v>
      </c>
    </row>
    <row r="63" spans="1:12" s="1" customFormat="1">
      <c r="A63" s="13" t="s">
        <v>457</v>
      </c>
      <c r="B63" s="13" t="s">
        <v>600</v>
      </c>
      <c r="C63" s="13" t="s">
        <v>511</v>
      </c>
      <c r="D63" s="13"/>
      <c r="E63" s="13" t="e">
        <v>#N/A</v>
      </c>
      <c r="F63" s="26">
        <v>380.62181819954299</v>
      </c>
      <c r="G63" s="26">
        <v>190.00972911751299</v>
      </c>
      <c r="H63" s="26">
        <v>571.23390728157301</v>
      </c>
      <c r="I63" s="20">
        <v>3.0063403065444598</v>
      </c>
      <c r="J63" s="20">
        <v>1.58800832621226</v>
      </c>
      <c r="K63" s="17">
        <v>4.2799503580085799E-8</v>
      </c>
      <c r="L63" s="13">
        <v>2.17428611437432E-4</v>
      </c>
    </row>
    <row r="64" spans="1:12" s="1" customFormat="1">
      <c r="A64" s="13" t="s">
        <v>452</v>
      </c>
      <c r="B64" s="13" t="s">
        <v>598</v>
      </c>
      <c r="C64" s="13" t="s">
        <v>511</v>
      </c>
      <c r="D64" s="13"/>
      <c r="E64" s="13" t="e">
        <v>#N/A</v>
      </c>
      <c r="F64" s="26">
        <v>55.025987106201597</v>
      </c>
      <c r="G64" s="26">
        <v>20.056582517959701</v>
      </c>
      <c r="H64" s="26">
        <v>89.995391694443597</v>
      </c>
      <c r="I64" s="20">
        <v>4.4870750843947196</v>
      </c>
      <c r="J64" s="20">
        <v>2.1657753255292098</v>
      </c>
      <c r="K64" s="17">
        <v>7.3401942615802007E-5</v>
      </c>
      <c r="L64" s="13">
        <v>3.2425574099598002E-2</v>
      </c>
    </row>
    <row r="65" spans="1:12" s="1" customFormat="1">
      <c r="A65" s="13" t="s">
        <v>470</v>
      </c>
      <c r="B65" s="13" t="s">
        <v>632</v>
      </c>
      <c r="C65" s="13" t="s">
        <v>511</v>
      </c>
      <c r="D65" s="13"/>
      <c r="E65" s="13" t="e">
        <v>#N/A</v>
      </c>
      <c r="F65" s="26">
        <v>758.85578593000105</v>
      </c>
      <c r="G65" s="26">
        <v>1026.0525372345701</v>
      </c>
      <c r="H65" s="26">
        <v>491.659034625434</v>
      </c>
      <c r="I65" s="20">
        <v>0.47917530222239901</v>
      </c>
      <c r="J65" s="20">
        <v>-1.0613745446060501</v>
      </c>
      <c r="K65" s="13">
        <v>1.6349240319809099E-4</v>
      </c>
      <c r="L65" s="13">
        <v>5.93263326414405E-2</v>
      </c>
    </row>
    <row r="66" spans="1:12" s="1" customFormat="1">
      <c r="A66" s="13" t="s">
        <v>482</v>
      </c>
      <c r="B66" s="13" t="s">
        <v>632</v>
      </c>
      <c r="C66" s="19" t="s">
        <v>511</v>
      </c>
      <c r="D66" s="13"/>
      <c r="E66" s="13" t="e">
        <v>#N/A</v>
      </c>
      <c r="F66" s="26">
        <v>1212.68390554182</v>
      </c>
      <c r="G66" s="26">
        <v>1692.14219875207</v>
      </c>
      <c r="H66" s="26">
        <v>733.22561233157205</v>
      </c>
      <c r="I66" s="20">
        <v>0.43331205431335201</v>
      </c>
      <c r="J66" s="20">
        <v>-1.2065217233682901</v>
      </c>
      <c r="K66" s="17">
        <v>4.1873994316984397E-5</v>
      </c>
      <c r="L66" s="13">
        <v>2.3653002370901399E-2</v>
      </c>
    </row>
    <row r="67" spans="1:12" s="1" customFormat="1">
      <c r="A67" s="13" t="s">
        <v>468</v>
      </c>
      <c r="B67" s="13" t="s">
        <v>608</v>
      </c>
      <c r="C67" s="13" t="s">
        <v>511</v>
      </c>
      <c r="D67" s="13"/>
      <c r="E67" s="13" t="e">
        <v>#N/A</v>
      </c>
      <c r="F67" s="26">
        <v>172777.848441879</v>
      </c>
      <c r="G67" s="26">
        <v>219816.97756801901</v>
      </c>
      <c r="H67" s="26">
        <v>125738.719315739</v>
      </c>
      <c r="I67" s="20">
        <v>0.57201550447499305</v>
      </c>
      <c r="J67" s="20">
        <v>-0.8058738431179</v>
      </c>
      <c r="K67" s="17">
        <v>7.4465752626996503E-6</v>
      </c>
      <c r="L67" s="13">
        <v>7.2017331750088998E-3</v>
      </c>
    </row>
    <row r="68" spans="1:12" s="1" customFormat="1">
      <c r="A68" s="13" t="s">
        <v>481</v>
      </c>
      <c r="B68" s="13" t="s">
        <v>632</v>
      </c>
      <c r="C68" s="19" t="s">
        <v>511</v>
      </c>
      <c r="D68" s="13"/>
      <c r="E68" s="13" t="e">
        <v>#N/A</v>
      </c>
      <c r="F68" s="26">
        <v>1634.27500116907</v>
      </c>
      <c r="G68" s="26">
        <v>2265.3382149232302</v>
      </c>
      <c r="H68" s="26">
        <v>1003.2117874149</v>
      </c>
      <c r="I68" s="20">
        <v>0.44285298363224701</v>
      </c>
      <c r="J68" s="20">
        <v>-1.17510025612234</v>
      </c>
      <c r="K68" s="13">
        <v>1.74149052233363E-4</v>
      </c>
      <c r="L68" s="13">
        <v>6.17236890828506E-2</v>
      </c>
    </row>
    <row r="69" spans="1:12" s="1" customFormat="1">
      <c r="A69" s="13" t="s">
        <v>489</v>
      </c>
      <c r="B69" s="13" t="s">
        <v>632</v>
      </c>
      <c r="C69" s="13" t="s">
        <v>511</v>
      </c>
      <c r="D69" s="13"/>
      <c r="E69" s="13" t="e">
        <v>#N/A</v>
      </c>
      <c r="F69" s="26">
        <v>2652.70332015965</v>
      </c>
      <c r="G69" s="26">
        <v>3882.5321316345098</v>
      </c>
      <c r="H69" s="26">
        <v>1422.87450868478</v>
      </c>
      <c r="I69" s="20">
        <v>0.36648106453294599</v>
      </c>
      <c r="J69" s="20">
        <v>-1.4481894362558201</v>
      </c>
      <c r="K69" s="17">
        <v>7.9629656618443001E-5</v>
      </c>
      <c r="L69" s="13">
        <v>3.3710993935927198E-2</v>
      </c>
    </row>
    <row r="70" spans="1:12" s="1" customFormat="1">
      <c r="A70" s="13" t="s">
        <v>462</v>
      </c>
      <c r="B70" s="13" t="s">
        <v>603</v>
      </c>
      <c r="C70" s="13" t="s">
        <v>511</v>
      </c>
      <c r="D70" s="13"/>
      <c r="E70" s="13" t="e">
        <v>#N/A</v>
      </c>
      <c r="F70" s="26">
        <v>189.04575684556499</v>
      </c>
      <c r="G70" s="26">
        <v>111.894618258091</v>
      </c>
      <c r="H70" s="26">
        <v>266.19689543303798</v>
      </c>
      <c r="I70" s="20">
        <v>2.3789964126696499</v>
      </c>
      <c r="J70" s="20">
        <v>1.2503530962995699</v>
      </c>
      <c r="K70" s="13">
        <v>2.6397878276421201E-4</v>
      </c>
      <c r="L70" s="13">
        <v>7.9666705717187494E-2</v>
      </c>
    </row>
    <row r="71" spans="1:12" s="1" customFormat="1">
      <c r="A71" s="13" t="s">
        <v>503</v>
      </c>
      <c r="B71" s="13" t="s">
        <v>525</v>
      </c>
      <c r="C71" s="13" t="s">
        <v>511</v>
      </c>
      <c r="D71" s="13"/>
      <c r="E71" s="13" t="e">
        <v>#N/A</v>
      </c>
      <c r="F71" s="26">
        <v>30.599034914971298</v>
      </c>
      <c r="G71" s="26">
        <v>51.724870704211803</v>
      </c>
      <c r="H71" s="26">
        <v>9.4731991257309005</v>
      </c>
      <c r="I71" s="20">
        <v>0.18314592181202899</v>
      </c>
      <c r="J71" s="20">
        <v>-2.4489345185859999</v>
      </c>
      <c r="K71" s="13">
        <v>2.4873502319352499E-4</v>
      </c>
      <c r="L71" s="13">
        <v>7.8161775690328006E-2</v>
      </c>
    </row>
    <row r="72" spans="1:12" s="1" customFormat="1">
      <c r="A72" s="13" t="s">
        <v>567</v>
      </c>
      <c r="B72" s="13" t="s">
        <v>661</v>
      </c>
      <c r="C72" s="19" t="s">
        <v>516</v>
      </c>
      <c r="D72" s="13"/>
      <c r="E72" s="13" t="s">
        <v>432</v>
      </c>
      <c r="F72" s="26">
        <v>61.440647106942599</v>
      </c>
      <c r="G72" s="26">
        <v>15.834144093126101</v>
      </c>
      <c r="H72" s="26">
        <v>107.047150120759</v>
      </c>
      <c r="I72" s="20">
        <v>6.7605264604880499</v>
      </c>
      <c r="J72" s="20">
        <v>2.7571355974485199</v>
      </c>
      <c r="K72" s="17">
        <v>4.90365725549374E-7</v>
      </c>
      <c r="L72" s="13">
        <v>1.0676312628907501E-3</v>
      </c>
    </row>
    <row r="73" spans="1:12" s="1" customFormat="1">
      <c r="A73" s="13" t="s">
        <v>583</v>
      </c>
      <c r="B73" s="13" t="s">
        <v>591</v>
      </c>
      <c r="C73" s="19" t="s">
        <v>513</v>
      </c>
      <c r="D73" s="13" t="s">
        <v>414</v>
      </c>
      <c r="E73" s="13" t="s">
        <v>441</v>
      </c>
      <c r="F73" s="26">
        <v>615.85731714926203</v>
      </c>
      <c r="G73" s="26">
        <v>399.02043114677701</v>
      </c>
      <c r="H73" s="26">
        <v>832.69420315174602</v>
      </c>
      <c r="I73" s="20">
        <v>2.08684603131374</v>
      </c>
      <c r="J73" s="20">
        <v>1.06132416156418</v>
      </c>
      <c r="K73" s="13">
        <v>1.82140143303419E-4</v>
      </c>
      <c r="L73" s="13">
        <v>6.3813950667028996E-2</v>
      </c>
    </row>
    <row r="74" spans="1:12" s="1" customFormat="1">
      <c r="A74" s="13" t="s">
        <v>582</v>
      </c>
      <c r="B74" s="13" t="s">
        <v>590</v>
      </c>
      <c r="C74" s="19" t="s">
        <v>513</v>
      </c>
      <c r="D74" s="13" t="s">
        <v>364</v>
      </c>
      <c r="E74" s="13" t="s">
        <v>441</v>
      </c>
      <c r="F74" s="26">
        <v>250.527334947724</v>
      </c>
      <c r="G74" s="26">
        <v>156.23022171884401</v>
      </c>
      <c r="H74" s="26">
        <v>344.82444817660502</v>
      </c>
      <c r="I74" s="20">
        <v>2.2071558523238899</v>
      </c>
      <c r="J74" s="20">
        <v>1.1421885052115901</v>
      </c>
      <c r="K74" s="13">
        <v>3.3656087594557602E-4</v>
      </c>
      <c r="L74" s="13">
        <v>9.01875456439242E-2</v>
      </c>
    </row>
    <row r="75" spans="1:12" s="1" customFormat="1">
      <c r="A75" s="13" t="s">
        <v>554</v>
      </c>
      <c r="B75" s="13" t="s">
        <v>651</v>
      </c>
      <c r="C75" s="19" t="s">
        <v>513</v>
      </c>
      <c r="D75" s="13" t="s">
        <v>354</v>
      </c>
      <c r="E75" s="13" t="s">
        <v>427</v>
      </c>
      <c r="F75" s="26">
        <v>610.15932419527905</v>
      </c>
      <c r="G75" s="26">
        <v>352.57360847360701</v>
      </c>
      <c r="H75" s="26">
        <v>867.74503991695099</v>
      </c>
      <c r="I75" s="20">
        <v>2.4611741181470399</v>
      </c>
      <c r="J75" s="20">
        <v>1.29934672626474</v>
      </c>
      <c r="K75" s="17">
        <v>4.6795233181070098E-6</v>
      </c>
      <c r="L75" s="13">
        <v>5.4305102423662897E-3</v>
      </c>
    </row>
    <row r="76" spans="1:12" s="1" customFormat="1">
      <c r="A76" s="13" t="s">
        <v>581</v>
      </c>
      <c r="B76" s="13" t="s">
        <v>589</v>
      </c>
      <c r="C76" s="19" t="s">
        <v>513</v>
      </c>
      <c r="D76" s="13" t="s">
        <v>414</v>
      </c>
      <c r="E76" s="13" t="s">
        <v>441</v>
      </c>
      <c r="F76" s="26">
        <v>375.99350833031298</v>
      </c>
      <c r="G76" s="26">
        <v>192.12094832992901</v>
      </c>
      <c r="H76" s="26">
        <v>559.86606833069595</v>
      </c>
      <c r="I76" s="20">
        <v>2.91413337898602</v>
      </c>
      <c r="J76" s="20">
        <v>1.54306691062068</v>
      </c>
      <c r="K76" s="17">
        <v>1.2662210406559099E-7</v>
      </c>
      <c r="L76" s="13">
        <v>3.5086985036575401E-4</v>
      </c>
    </row>
    <row r="77" spans="1:12" s="1" customFormat="1">
      <c r="A77" s="13" t="s">
        <v>580</v>
      </c>
      <c r="B77" s="13" t="s">
        <v>589</v>
      </c>
      <c r="C77" s="19" t="s">
        <v>513</v>
      </c>
      <c r="D77" s="13" t="s">
        <v>414</v>
      </c>
      <c r="E77" s="13" t="s">
        <v>441</v>
      </c>
      <c r="F77" s="26">
        <v>84.947996529216397</v>
      </c>
      <c r="G77" s="26">
        <v>40.113165035919302</v>
      </c>
      <c r="H77" s="26">
        <v>129.782828022513</v>
      </c>
      <c r="I77" s="20">
        <v>3.2354172976951401</v>
      </c>
      <c r="J77" s="20">
        <v>1.6939518001587901</v>
      </c>
      <c r="K77" s="13">
        <v>2.01426571868293E-4</v>
      </c>
      <c r="L77" s="13">
        <v>6.6018100399112198E-2</v>
      </c>
    </row>
    <row r="78" spans="1:12" s="1" customFormat="1">
      <c r="A78" s="13" t="s">
        <v>493</v>
      </c>
      <c r="B78" s="13" t="s">
        <v>623</v>
      </c>
      <c r="C78" s="19" t="s">
        <v>515</v>
      </c>
      <c r="D78" s="13"/>
      <c r="E78" s="13" t="s">
        <v>345</v>
      </c>
      <c r="F78" s="26">
        <v>368.39195983430199</v>
      </c>
      <c r="G78" s="26">
        <v>542.58333759111997</v>
      </c>
      <c r="H78" s="26">
        <v>194.200582077484</v>
      </c>
      <c r="I78" s="20">
        <v>0.35791844058401501</v>
      </c>
      <c r="J78" s="20">
        <v>-1.48229721904658</v>
      </c>
      <c r="K78" s="17">
        <v>4.3380315866418098E-7</v>
      </c>
      <c r="L78" s="13">
        <v>1.01713492917253E-3</v>
      </c>
    </row>
    <row r="79" spans="1:12" s="1" customFormat="1">
      <c r="A79" s="13" t="s">
        <v>564</v>
      </c>
      <c r="B79" s="13" t="s">
        <v>659</v>
      </c>
      <c r="C79" s="19" t="s">
        <v>515</v>
      </c>
      <c r="D79" s="13" t="s">
        <v>360</v>
      </c>
      <c r="E79" s="13" t="s">
        <v>431</v>
      </c>
      <c r="F79" s="26">
        <v>251.42051001348</v>
      </c>
      <c r="G79" s="26">
        <v>155.174612112635</v>
      </c>
      <c r="H79" s="26">
        <v>347.666407914324</v>
      </c>
      <c r="I79" s="20">
        <v>2.2404851101671599</v>
      </c>
      <c r="J79" s="20">
        <v>1.1638111386487</v>
      </c>
      <c r="K79" s="13">
        <v>2.58472808595807E-4</v>
      </c>
      <c r="L79" s="13">
        <v>7.9580905846553501E-2</v>
      </c>
    </row>
    <row r="80" spans="1:12" s="1" customFormat="1">
      <c r="A80" s="13" t="s">
        <v>560</v>
      </c>
      <c r="B80" s="13" t="s">
        <v>656</v>
      </c>
      <c r="C80" s="19" t="s">
        <v>515</v>
      </c>
      <c r="D80" s="13" t="s">
        <v>357</v>
      </c>
      <c r="E80" s="13" t="s">
        <v>431</v>
      </c>
      <c r="F80" s="26">
        <v>156.43057856021099</v>
      </c>
      <c r="G80" s="26">
        <v>85.504378102880693</v>
      </c>
      <c r="H80" s="26">
        <v>227.35677901754201</v>
      </c>
      <c r="I80" s="20">
        <v>2.6590074574190901</v>
      </c>
      <c r="J80" s="20">
        <v>1.41088782336574</v>
      </c>
      <c r="K80" s="13">
        <v>1.20347811784551E-4</v>
      </c>
      <c r="L80" s="13">
        <v>4.8054169880089002E-2</v>
      </c>
    </row>
    <row r="81" spans="1:12" s="1" customFormat="1">
      <c r="A81" s="13" t="s">
        <v>570</v>
      </c>
      <c r="B81" s="13" t="s">
        <v>664</v>
      </c>
      <c r="C81" s="19" t="s">
        <v>515</v>
      </c>
      <c r="D81" s="13"/>
      <c r="E81" s="13" t="s">
        <v>434</v>
      </c>
      <c r="F81" s="26">
        <v>256.26496945650899</v>
      </c>
      <c r="G81" s="26">
        <v>120.339495107758</v>
      </c>
      <c r="H81" s="26">
        <v>392.19044380525901</v>
      </c>
      <c r="I81" s="20">
        <v>3.2590334823498499</v>
      </c>
      <c r="J81" s="20">
        <v>1.70444417397643</v>
      </c>
      <c r="K81" s="17">
        <v>4.0946379195845803E-8</v>
      </c>
      <c r="L81" s="13">
        <v>2.17428611437432E-4</v>
      </c>
    </row>
    <row r="82" spans="1:12" s="1" customFormat="1">
      <c r="A82" s="13" t="s">
        <v>565</v>
      </c>
      <c r="B82" s="13" t="s">
        <v>660</v>
      </c>
      <c r="C82" s="19" t="s">
        <v>515</v>
      </c>
      <c r="D82" s="13" t="s">
        <v>361</v>
      </c>
      <c r="E82" s="13" t="s">
        <v>431</v>
      </c>
      <c r="F82" s="26">
        <v>459.33166274701603</v>
      </c>
      <c r="G82" s="26">
        <v>283.95898407006098</v>
      </c>
      <c r="H82" s="26">
        <v>634.70434142397096</v>
      </c>
      <c r="I82" s="20">
        <v>2.2351972539363998</v>
      </c>
      <c r="J82" s="20">
        <v>1.1604021534303599</v>
      </c>
      <c r="K82" s="17">
        <v>5.9505813178196898E-5</v>
      </c>
      <c r="L82" s="13">
        <v>3.0227783987046401E-2</v>
      </c>
    </row>
    <row r="83" spans="1:12" s="1" customFormat="1">
      <c r="A83" s="13" t="s">
        <v>559</v>
      </c>
      <c r="B83" s="13" t="s">
        <v>62</v>
      </c>
      <c r="C83" s="19" t="s">
        <v>515</v>
      </c>
      <c r="D83" s="13" t="s">
        <v>356</v>
      </c>
      <c r="E83" s="13" t="s">
        <v>431</v>
      </c>
      <c r="F83" s="26">
        <v>292.20941110093997</v>
      </c>
      <c r="G83" s="26">
        <v>156.23022171884401</v>
      </c>
      <c r="H83" s="26">
        <v>428.18860048303702</v>
      </c>
      <c r="I83" s="20">
        <v>2.7407539704681301</v>
      </c>
      <c r="J83" s="20">
        <v>1.45457282742809</v>
      </c>
      <c r="K83" s="17">
        <v>2.6572144866598098E-6</v>
      </c>
      <c r="L83" s="13">
        <v>3.5215023812120699E-3</v>
      </c>
    </row>
    <row r="84" spans="1:12" s="1" customFormat="1">
      <c r="A84" s="13" t="s">
        <v>562</v>
      </c>
      <c r="B84" s="13" t="s">
        <v>61</v>
      </c>
      <c r="C84" s="19" t="s">
        <v>515</v>
      </c>
      <c r="D84" s="13" t="s">
        <v>359</v>
      </c>
      <c r="E84" s="13" t="s">
        <v>431</v>
      </c>
      <c r="F84" s="26">
        <v>156.538868253847</v>
      </c>
      <c r="G84" s="26">
        <v>87.615597315297506</v>
      </c>
      <c r="H84" s="26">
        <v>225.46213919239599</v>
      </c>
      <c r="I84" s="20">
        <v>2.5733105303275701</v>
      </c>
      <c r="J84" s="20">
        <v>1.3636255626028699</v>
      </c>
      <c r="K84" s="13">
        <v>1.9256760631537401E-4</v>
      </c>
      <c r="L84" s="13">
        <v>6.6018100399112198E-2</v>
      </c>
    </row>
    <row r="85" spans="1:12" s="1" customFormat="1">
      <c r="A85" s="13" t="s">
        <v>566</v>
      </c>
      <c r="B85" s="13" t="s">
        <v>362</v>
      </c>
      <c r="C85" s="19" t="s">
        <v>515</v>
      </c>
      <c r="D85" s="13" t="s">
        <v>363</v>
      </c>
      <c r="E85" s="13" t="s">
        <v>431</v>
      </c>
      <c r="F85" s="26">
        <v>287.40545283965702</v>
      </c>
      <c r="G85" s="26">
        <v>182.620461874054</v>
      </c>
      <c r="H85" s="26">
        <v>392.19044380525901</v>
      </c>
      <c r="I85" s="20">
        <v>2.1475711964617501</v>
      </c>
      <c r="J85" s="20">
        <v>1.10270596050445</v>
      </c>
      <c r="K85" s="13">
        <v>3.6599526140712401E-4</v>
      </c>
      <c r="L85" s="13">
        <v>9.4541538669072403E-2</v>
      </c>
    </row>
    <row r="86" spans="1:12" s="1" customFormat="1">
      <c r="A86" s="13" t="s">
        <v>561</v>
      </c>
      <c r="B86" s="13" t="s">
        <v>657</v>
      </c>
      <c r="C86" s="19" t="s">
        <v>515</v>
      </c>
      <c r="D86" s="13" t="s">
        <v>358</v>
      </c>
      <c r="E86" s="13" t="s">
        <v>431</v>
      </c>
      <c r="F86" s="26">
        <v>305.75625777612402</v>
      </c>
      <c r="G86" s="26">
        <v>171.00875620576099</v>
      </c>
      <c r="H86" s="26">
        <v>440.50375934648702</v>
      </c>
      <c r="I86" s="20">
        <v>2.57591347437475</v>
      </c>
      <c r="J86" s="20">
        <v>1.3650841337526201</v>
      </c>
      <c r="K86" s="17">
        <v>9.0546421444892599E-6</v>
      </c>
      <c r="L86" s="13">
        <v>7.7732065753710802E-3</v>
      </c>
    </row>
    <row r="87" spans="1:12" s="1" customFormat="1">
      <c r="A87" s="13" t="s">
        <v>563</v>
      </c>
      <c r="B87" s="13" t="s">
        <v>658</v>
      </c>
      <c r="C87" s="19" t="s">
        <v>515</v>
      </c>
      <c r="D87" s="13" t="s">
        <v>355</v>
      </c>
      <c r="E87" s="13" t="s">
        <v>431</v>
      </c>
      <c r="F87" s="26">
        <v>184.146722742246</v>
      </c>
      <c r="G87" s="26">
        <v>108.72778943946599</v>
      </c>
      <c r="H87" s="26">
        <v>259.56565604502703</v>
      </c>
      <c r="I87" s="20">
        <v>2.3872982002410801</v>
      </c>
      <c r="J87" s="20">
        <v>1.2553787864191599</v>
      </c>
      <c r="K87" s="13">
        <v>2.9157266071471301E-4</v>
      </c>
      <c r="L87" s="13">
        <v>8.3219207420413999E-2</v>
      </c>
    </row>
    <row r="88" spans="1:12" s="1" customFormat="1">
      <c r="A88" s="13" t="s">
        <v>556</v>
      </c>
      <c r="B88" s="13" t="s">
        <v>653</v>
      </c>
      <c r="C88" s="19" t="s">
        <v>510</v>
      </c>
      <c r="D88" s="13"/>
      <c r="E88" s="13" t="s">
        <v>429</v>
      </c>
      <c r="F88" s="26">
        <v>328.96559563416503</v>
      </c>
      <c r="G88" s="26">
        <v>171.00875620576099</v>
      </c>
      <c r="H88" s="26">
        <v>486.92243506256801</v>
      </c>
      <c r="I88" s="20">
        <v>2.8473538189862801</v>
      </c>
      <c r="J88" s="20">
        <v>1.5096217769511</v>
      </c>
      <c r="K88" s="17">
        <v>5.25459443421935E-7</v>
      </c>
      <c r="L88" s="13">
        <v>1.0677686196629301E-3</v>
      </c>
    </row>
    <row r="89" spans="1:12" s="1" customFormat="1">
      <c r="A89" s="13" t="s">
        <v>484</v>
      </c>
      <c r="B89" s="13" t="s">
        <v>618</v>
      </c>
      <c r="C89" s="19" t="s">
        <v>510</v>
      </c>
      <c r="D89" s="13" t="s">
        <v>514</v>
      </c>
      <c r="E89" s="13" t="s">
        <v>448</v>
      </c>
      <c r="F89" s="26">
        <v>860.89776132116594</v>
      </c>
      <c r="G89" s="26">
        <v>1205.50617029</v>
      </c>
      <c r="H89" s="26">
        <v>516.28935235233405</v>
      </c>
      <c r="I89" s="20">
        <v>0.42827599316902298</v>
      </c>
      <c r="J89" s="20">
        <v>-1.22338728505671</v>
      </c>
      <c r="K89" s="17">
        <v>1.6271748974664299E-5</v>
      </c>
      <c r="L89" s="13">
        <v>1.18090281070653E-2</v>
      </c>
    </row>
    <row r="90" spans="1:12" s="1" customFormat="1">
      <c r="A90" s="13" t="s">
        <v>574</v>
      </c>
      <c r="B90" s="13" t="s">
        <v>668</v>
      </c>
      <c r="C90" s="13" t="s">
        <v>510</v>
      </c>
      <c r="D90" s="13"/>
      <c r="E90" s="13" t="s">
        <v>436</v>
      </c>
      <c r="F90" s="26">
        <v>42.006945234121901</v>
      </c>
      <c r="G90" s="26">
        <v>6.3336576372504201</v>
      </c>
      <c r="H90" s="26">
        <v>77.680232830993404</v>
      </c>
      <c r="I90" s="20">
        <v>12.2646718973456</v>
      </c>
      <c r="J90" s="20">
        <v>3.61643673453877</v>
      </c>
      <c r="K90" s="17">
        <v>8.7355614570523205E-8</v>
      </c>
      <c r="L90" s="13">
        <v>2.95854054191569E-4</v>
      </c>
    </row>
    <row r="91" spans="1:12" s="1" customFormat="1">
      <c r="A91" s="13" t="s">
        <v>557</v>
      </c>
      <c r="B91" s="13" t="s">
        <v>654</v>
      </c>
      <c r="C91" s="19" t="s">
        <v>510</v>
      </c>
      <c r="D91" s="13"/>
      <c r="E91" s="13" t="s">
        <v>429</v>
      </c>
      <c r="F91" s="26">
        <v>176.39208523613601</v>
      </c>
      <c r="G91" s="26">
        <v>96.060474164964702</v>
      </c>
      <c r="H91" s="26">
        <v>256.72369630730702</v>
      </c>
      <c r="I91" s="20">
        <v>2.6725216436724599</v>
      </c>
      <c r="J91" s="20">
        <v>1.4182016317970201</v>
      </c>
      <c r="K91" s="17">
        <v>6.1205889800596005E-5</v>
      </c>
      <c r="L91" s="13">
        <v>3.0227783987046401E-2</v>
      </c>
    </row>
    <row r="92" spans="1:12" s="1" customFormat="1">
      <c r="A92" s="13" t="s">
        <v>465</v>
      </c>
      <c r="B92" s="13" t="s">
        <v>606</v>
      </c>
      <c r="C92" s="13" t="s">
        <v>510</v>
      </c>
      <c r="D92" s="19" t="s">
        <v>519</v>
      </c>
      <c r="E92" s="13" t="e">
        <v>#N/A</v>
      </c>
      <c r="F92" s="26">
        <v>764.07324191214798</v>
      </c>
      <c r="G92" s="26">
        <v>481.35798043103199</v>
      </c>
      <c r="H92" s="26">
        <v>1046.78850339326</v>
      </c>
      <c r="I92" s="20">
        <v>2.1746570036211299</v>
      </c>
      <c r="J92" s="20">
        <v>1.1207878707559</v>
      </c>
      <c r="K92" s="17">
        <v>7.8648616100641095E-5</v>
      </c>
      <c r="L92" s="13">
        <v>3.3710993935927198E-2</v>
      </c>
    </row>
    <row r="93" spans="1:12" s="1" customFormat="1">
      <c r="A93" s="13" t="s">
        <v>585</v>
      </c>
      <c r="B93" s="13" t="s">
        <v>593</v>
      </c>
      <c r="C93" s="13" t="s">
        <v>510</v>
      </c>
      <c r="D93" s="13" t="s">
        <v>415</v>
      </c>
      <c r="E93" s="13" t="s">
        <v>443</v>
      </c>
      <c r="F93" s="26">
        <v>115.248590066483</v>
      </c>
      <c r="G93" s="26">
        <v>30.612678580043699</v>
      </c>
      <c r="H93" s="26">
        <v>199.88450155292199</v>
      </c>
      <c r="I93" s="20">
        <v>6.5294678814295599</v>
      </c>
      <c r="J93" s="20">
        <v>2.70696542422146</v>
      </c>
      <c r="K93" s="17">
        <v>2.4981901379116102E-10</v>
      </c>
      <c r="L93" s="17">
        <v>1.90368333984209E-6</v>
      </c>
    </row>
    <row r="94" spans="1:12" s="1" customFormat="1">
      <c r="A94" s="13" t="s">
        <v>476</v>
      </c>
      <c r="B94" s="13" t="s">
        <v>614</v>
      </c>
      <c r="C94" s="19" t="s">
        <v>510</v>
      </c>
      <c r="D94" s="13"/>
      <c r="E94" s="13" t="e">
        <v>#N/A</v>
      </c>
      <c r="F94" s="26">
        <v>230.39189913363299</v>
      </c>
      <c r="G94" s="26">
        <v>317.73849146872999</v>
      </c>
      <c r="H94" s="26">
        <v>143.04530679853701</v>
      </c>
      <c r="I94" s="20">
        <v>0.45019823105887202</v>
      </c>
      <c r="J94" s="20">
        <v>-1.1513677067927801</v>
      </c>
      <c r="K94" s="13">
        <v>3.5040381699489101E-4</v>
      </c>
      <c r="L94" s="13">
        <v>9.1287681588215999E-2</v>
      </c>
    </row>
    <row r="95" spans="1:12" s="1" customFormat="1">
      <c r="A95" s="13" t="s">
        <v>536</v>
      </c>
      <c r="B95" s="13" t="s">
        <v>632</v>
      </c>
      <c r="C95" s="19" t="s">
        <v>506</v>
      </c>
      <c r="D95" s="13" t="s">
        <v>406</v>
      </c>
      <c r="E95" s="13" t="s">
        <v>424</v>
      </c>
      <c r="F95" s="26">
        <v>329.074315141272</v>
      </c>
      <c r="G95" s="26">
        <v>210.066311635472</v>
      </c>
      <c r="H95" s="26">
        <v>448.08231864707199</v>
      </c>
      <c r="I95" s="20">
        <v>2.1330517737876402</v>
      </c>
      <c r="J95" s="20">
        <v>1.0929189834375901</v>
      </c>
      <c r="K95" s="13">
        <v>2.9213133407645102E-4</v>
      </c>
      <c r="L95" s="13">
        <v>8.3219207420413999E-2</v>
      </c>
    </row>
    <row r="96" spans="1:12" s="1" customFormat="1">
      <c r="A96" s="13" t="s">
        <v>540</v>
      </c>
      <c r="B96" s="13" t="s">
        <v>638</v>
      </c>
      <c r="C96" s="19" t="s">
        <v>506</v>
      </c>
      <c r="D96" s="13" t="s">
        <v>410</v>
      </c>
      <c r="E96" s="13" t="s">
        <v>425</v>
      </c>
      <c r="F96" s="26">
        <v>204.054084571353</v>
      </c>
      <c r="G96" s="26">
        <v>118.228275895341</v>
      </c>
      <c r="H96" s="26">
        <v>289.879893247366</v>
      </c>
      <c r="I96" s="20">
        <v>2.4518660282585398</v>
      </c>
      <c r="J96" s="20">
        <v>1.2938801512769</v>
      </c>
      <c r="K96" s="13">
        <v>1.2588407254911601E-4</v>
      </c>
      <c r="L96" s="13">
        <v>4.9193236094482097E-2</v>
      </c>
    </row>
    <row r="97" spans="1:12" s="1" customFormat="1">
      <c r="A97" s="13" t="s">
        <v>534</v>
      </c>
      <c r="B97" s="13" t="s">
        <v>633</v>
      </c>
      <c r="C97" s="19" t="s">
        <v>506</v>
      </c>
      <c r="D97" s="13" t="s">
        <v>406</v>
      </c>
      <c r="E97" s="13" t="s">
        <v>424</v>
      </c>
      <c r="F97" s="26">
        <v>482.35170854793</v>
      </c>
      <c r="G97" s="26">
        <v>298.73751855697799</v>
      </c>
      <c r="H97" s="26">
        <v>665.96589853888304</v>
      </c>
      <c r="I97" s="20">
        <v>2.2292676921056498</v>
      </c>
      <c r="J97" s="20">
        <v>1.1565698668825</v>
      </c>
      <c r="K97" s="17">
        <v>6.0365003391524897E-5</v>
      </c>
      <c r="L97" s="13">
        <v>3.0227783987046401E-2</v>
      </c>
    </row>
    <row r="98" spans="1:12" s="1" customFormat="1">
      <c r="A98" s="13" t="s">
        <v>531</v>
      </c>
      <c r="B98" s="13" t="s">
        <v>630</v>
      </c>
      <c r="C98" s="19" t="s">
        <v>506</v>
      </c>
      <c r="D98" s="13" t="s">
        <v>405</v>
      </c>
      <c r="E98" s="13" t="s">
        <v>424</v>
      </c>
      <c r="F98" s="26">
        <v>203.8916500309</v>
      </c>
      <c r="G98" s="26">
        <v>115.06144707671599</v>
      </c>
      <c r="H98" s="26">
        <v>292.72185298508498</v>
      </c>
      <c r="I98" s="20">
        <v>2.5440480753724199</v>
      </c>
      <c r="J98" s="20">
        <v>1.3471259337693</v>
      </c>
      <c r="K98" s="17">
        <v>6.2852481779883905E-5</v>
      </c>
      <c r="L98" s="13">
        <v>3.0227783987046401E-2</v>
      </c>
    </row>
    <row r="99" spans="1:12" s="1" customFormat="1">
      <c r="A99" s="13" t="s">
        <v>535</v>
      </c>
      <c r="B99" s="13" t="s">
        <v>634</v>
      </c>
      <c r="C99" s="19" t="s">
        <v>506</v>
      </c>
      <c r="D99" s="13" t="s">
        <v>406</v>
      </c>
      <c r="E99" s="13" t="s">
        <v>424</v>
      </c>
      <c r="F99" s="26">
        <v>416.09302970115999</v>
      </c>
      <c r="G99" s="26">
        <v>262.84679194589302</v>
      </c>
      <c r="H99" s="26">
        <v>569.33926745642702</v>
      </c>
      <c r="I99" s="20">
        <v>2.1660499001776898</v>
      </c>
      <c r="J99" s="20">
        <v>1.1150664792849501</v>
      </c>
      <c r="K99" s="13">
        <v>1.31537801887663E-4</v>
      </c>
      <c r="L99" s="13">
        <v>5.0751946067567902E-2</v>
      </c>
    </row>
    <row r="100" spans="1:12" s="1" customFormat="1">
      <c r="A100" s="13" t="s">
        <v>542</v>
      </c>
      <c r="B100" s="13" t="s">
        <v>640</v>
      </c>
      <c r="C100" s="19" t="s">
        <v>506</v>
      </c>
      <c r="D100" s="13" t="s">
        <v>408</v>
      </c>
      <c r="E100" s="13" t="s">
        <v>425</v>
      </c>
      <c r="F100" s="26">
        <v>420.00424271015999</v>
      </c>
      <c r="G100" s="26">
        <v>274.45849761418498</v>
      </c>
      <c r="H100" s="26">
        <v>565.54998780613505</v>
      </c>
      <c r="I100" s="20">
        <v>2.0606029426028099</v>
      </c>
      <c r="J100" s="20">
        <v>1.0430665388781999</v>
      </c>
      <c r="K100" s="13">
        <v>3.3535451170077502E-4</v>
      </c>
      <c r="L100" s="13">
        <v>9.01875456439242E-2</v>
      </c>
    </row>
    <row r="101" spans="1:12" s="1" customFormat="1">
      <c r="A101" s="13" t="s">
        <v>537</v>
      </c>
      <c r="B101" s="13" t="s">
        <v>635</v>
      </c>
      <c r="C101" s="19" t="s">
        <v>506</v>
      </c>
      <c r="D101" s="13" t="s">
        <v>407</v>
      </c>
      <c r="E101" s="13" t="s">
        <v>425</v>
      </c>
      <c r="F101" s="26">
        <v>151.206675375987</v>
      </c>
      <c r="G101" s="26">
        <v>76.003891647005105</v>
      </c>
      <c r="H101" s="26">
        <v>226.40945910496899</v>
      </c>
      <c r="I101" s="20">
        <v>2.97891929213983</v>
      </c>
      <c r="J101" s="20">
        <v>1.57478903718028</v>
      </c>
      <c r="K101" s="17">
        <v>2.4758132034654801E-5</v>
      </c>
      <c r="L101" s="13">
        <v>1.5859759705299601E-2</v>
      </c>
    </row>
    <row r="102" spans="1:12" s="1" customFormat="1">
      <c r="A102" s="13" t="s">
        <v>541</v>
      </c>
      <c r="B102" s="13" t="s">
        <v>639</v>
      </c>
      <c r="C102" s="19" t="s">
        <v>506</v>
      </c>
      <c r="D102" s="13" t="s">
        <v>411</v>
      </c>
      <c r="E102" s="13" t="s">
        <v>425</v>
      </c>
      <c r="F102" s="26">
        <v>259.10735900769998</v>
      </c>
      <c r="G102" s="26">
        <v>157.28583132505199</v>
      </c>
      <c r="H102" s="26">
        <v>360.92888669034699</v>
      </c>
      <c r="I102" s="20">
        <v>2.2947323585964901</v>
      </c>
      <c r="J102" s="20">
        <v>1.19832589767301</v>
      </c>
      <c r="K102" s="13">
        <v>1.4789782580939401E-4</v>
      </c>
      <c r="L102" s="13">
        <v>5.50638445123156E-2</v>
      </c>
    </row>
    <row r="103" spans="1:12" s="1" customFormat="1">
      <c r="A103" s="13" t="s">
        <v>539</v>
      </c>
      <c r="B103" s="13" t="s">
        <v>637</v>
      </c>
      <c r="C103" s="19" t="s">
        <v>506</v>
      </c>
      <c r="D103" s="13" t="s">
        <v>409</v>
      </c>
      <c r="E103" s="13" t="s">
        <v>425</v>
      </c>
      <c r="F103" s="26">
        <v>191.67113719601301</v>
      </c>
      <c r="G103" s="26">
        <v>107.672179833257</v>
      </c>
      <c r="H103" s="26">
        <v>275.67009455876899</v>
      </c>
      <c r="I103" s="20">
        <v>2.56027225403699</v>
      </c>
      <c r="J103" s="20">
        <v>1.3562972315786399</v>
      </c>
      <c r="K103" s="17">
        <v>7.6756825046856296E-5</v>
      </c>
      <c r="L103" s="13">
        <v>3.3423211203617499E-2</v>
      </c>
    </row>
    <row r="104" spans="1:12" s="1" customFormat="1">
      <c r="A104" s="13" t="s">
        <v>528</v>
      </c>
      <c r="B104" s="13" t="s">
        <v>403</v>
      </c>
      <c r="C104" s="19" t="s">
        <v>506</v>
      </c>
      <c r="D104" s="13" t="s">
        <v>404</v>
      </c>
      <c r="E104" s="13" t="s">
        <v>424</v>
      </c>
      <c r="F104" s="26">
        <v>112.217338271638</v>
      </c>
      <c r="G104" s="26">
        <v>45.391213066961399</v>
      </c>
      <c r="H104" s="26">
        <v>179.043463476314</v>
      </c>
      <c r="I104" s="20">
        <v>3.9444520509330299</v>
      </c>
      <c r="J104" s="20">
        <v>1.9798249001608199</v>
      </c>
      <c r="K104" s="17">
        <v>2.3611936660421001E-6</v>
      </c>
      <c r="L104" s="13">
        <v>3.4272163873633001E-3</v>
      </c>
    </row>
    <row r="105" spans="1:12" s="1" customFormat="1">
      <c r="A105" s="13" t="s">
        <v>530</v>
      </c>
      <c r="B105" s="13" t="s">
        <v>631</v>
      </c>
      <c r="C105" s="19" t="s">
        <v>506</v>
      </c>
      <c r="D105" s="13" t="s">
        <v>406</v>
      </c>
      <c r="E105" s="13" t="s">
        <v>424</v>
      </c>
      <c r="F105" s="26">
        <v>263.23472159049902</v>
      </c>
      <c r="G105" s="26">
        <v>136.173639200884</v>
      </c>
      <c r="H105" s="26">
        <v>390.29580398011302</v>
      </c>
      <c r="I105" s="20">
        <v>2.8661626895668602</v>
      </c>
      <c r="J105" s="20">
        <v>1.51912050240181</v>
      </c>
      <c r="K105" s="17">
        <v>1.5320107474689901E-6</v>
      </c>
      <c r="L105" s="13">
        <v>2.45774839966328E-3</v>
      </c>
    </row>
    <row r="106" spans="1:12" s="1" customFormat="1">
      <c r="A106" s="13" t="s">
        <v>458</v>
      </c>
      <c r="B106" s="13" t="s">
        <v>601</v>
      </c>
      <c r="C106" s="19" t="s">
        <v>506</v>
      </c>
      <c r="D106" s="13" t="s">
        <v>416</v>
      </c>
      <c r="E106" s="13" t="e">
        <v>#N/A</v>
      </c>
      <c r="F106" s="26">
        <v>166.37743764222901</v>
      </c>
      <c r="G106" s="26">
        <v>85.504378102880693</v>
      </c>
      <c r="H106" s="26">
        <v>247.250497181577</v>
      </c>
      <c r="I106" s="20">
        <v>2.8916706099432701</v>
      </c>
      <c r="J106" s="20">
        <v>1.53190322432711</v>
      </c>
      <c r="K106" s="17">
        <v>2.11627785893902E-5</v>
      </c>
      <c r="L106" s="13">
        <v>1.5001457074028E-2</v>
      </c>
    </row>
    <row r="107" spans="1:12" s="1" customFormat="1">
      <c r="A107" s="13" t="s">
        <v>529</v>
      </c>
      <c r="B107" s="13" t="s">
        <v>630</v>
      </c>
      <c r="C107" s="19" t="s">
        <v>506</v>
      </c>
      <c r="D107" s="13" t="s">
        <v>405</v>
      </c>
      <c r="E107" s="13" t="s">
        <v>424</v>
      </c>
      <c r="F107" s="26">
        <v>77.518228104012294</v>
      </c>
      <c r="G107" s="26">
        <v>33.779507398668898</v>
      </c>
      <c r="H107" s="26">
        <v>121.256948809356</v>
      </c>
      <c r="I107" s="20">
        <v>3.5896600675157799</v>
      </c>
      <c r="J107" s="20">
        <v>1.8438472306418501</v>
      </c>
      <c r="K107" s="13">
        <v>1.21392706301199E-4</v>
      </c>
      <c r="L107" s="13">
        <v>4.8054169880089002E-2</v>
      </c>
    </row>
    <row r="108" spans="1:12" s="1" customFormat="1">
      <c r="A108" s="13" t="s">
        <v>576</v>
      </c>
      <c r="B108" s="13" t="s">
        <v>670</v>
      </c>
      <c r="C108" s="19" t="s">
        <v>506</v>
      </c>
      <c r="D108" s="13" t="s">
        <v>413</v>
      </c>
      <c r="E108" s="13" t="s">
        <v>437</v>
      </c>
      <c r="F108" s="26">
        <v>847.80362410817497</v>
      </c>
      <c r="G108" s="26">
        <v>553.13943365320404</v>
      </c>
      <c r="H108" s="26">
        <v>1142.4678145631499</v>
      </c>
      <c r="I108" s="20">
        <v>2.06542463808398</v>
      </c>
      <c r="J108" s="20">
        <v>1.0464384210044799</v>
      </c>
      <c r="K108" s="13">
        <v>2.39304060572854E-4</v>
      </c>
      <c r="L108" s="13">
        <v>7.5981531982511993E-2</v>
      </c>
    </row>
    <row r="109" spans="1:12" s="1" customFormat="1">
      <c r="A109" s="13" t="s">
        <v>575</v>
      </c>
      <c r="B109" s="13" t="s">
        <v>669</v>
      </c>
      <c r="C109" s="19" t="s">
        <v>506</v>
      </c>
      <c r="D109" s="13" t="s">
        <v>413</v>
      </c>
      <c r="E109" s="13" t="s">
        <v>437</v>
      </c>
      <c r="F109" s="26">
        <v>9.4731991257309005</v>
      </c>
      <c r="G109" s="26">
        <v>0</v>
      </c>
      <c r="H109" s="26">
        <v>18.946398251461801</v>
      </c>
      <c r="I109" s="20" t="s">
        <v>369</v>
      </c>
      <c r="J109" s="20" t="s">
        <v>369</v>
      </c>
      <c r="K109" s="13">
        <v>2.22508993219283E-4</v>
      </c>
      <c r="L109" s="13">
        <v>7.1392596024388993E-2</v>
      </c>
    </row>
    <row r="110" spans="1:12" s="1" customFormat="1">
      <c r="A110" s="13" t="s">
        <v>538</v>
      </c>
      <c r="B110" s="13" t="s">
        <v>636</v>
      </c>
      <c r="C110" s="19" t="s">
        <v>506</v>
      </c>
      <c r="D110" s="13" t="s">
        <v>408</v>
      </c>
      <c r="E110" s="13" t="s">
        <v>425</v>
      </c>
      <c r="F110" s="26">
        <v>283.35866280687702</v>
      </c>
      <c r="G110" s="26">
        <v>149.896564081593</v>
      </c>
      <c r="H110" s="26">
        <v>416.82076153216002</v>
      </c>
      <c r="I110" s="20">
        <v>2.7807225875122201</v>
      </c>
      <c r="J110" s="20">
        <v>1.47545982466183</v>
      </c>
      <c r="K110" s="17">
        <v>2.1616944668772801E-6</v>
      </c>
      <c r="L110" s="13">
        <v>3.2945304522443201E-3</v>
      </c>
    </row>
    <row r="111" spans="1:12" s="1" customFormat="1">
      <c r="A111" s="13" t="s">
        <v>533</v>
      </c>
      <c r="B111" s="13" t="s">
        <v>632</v>
      </c>
      <c r="C111" s="19" t="s">
        <v>506</v>
      </c>
      <c r="D111" s="13" t="s">
        <v>405</v>
      </c>
      <c r="E111" s="13" t="s">
        <v>424</v>
      </c>
      <c r="F111" s="26">
        <v>249.98588647954799</v>
      </c>
      <c r="G111" s="26">
        <v>145.67412565676</v>
      </c>
      <c r="H111" s="26">
        <v>354.29764730233597</v>
      </c>
      <c r="I111" s="20">
        <v>2.4321247558893102</v>
      </c>
      <c r="J111" s="20">
        <v>1.28221723375132</v>
      </c>
      <c r="K111" s="17">
        <v>6.03221912895472E-5</v>
      </c>
      <c r="L111" s="13">
        <v>3.0227783987046401E-2</v>
      </c>
    </row>
    <row r="112" spans="1:12" s="1" customFormat="1">
      <c r="A112" s="13" t="s">
        <v>532</v>
      </c>
      <c r="B112" s="13" t="s">
        <v>39</v>
      </c>
      <c r="C112" s="19" t="s">
        <v>506</v>
      </c>
      <c r="D112" s="13" t="s">
        <v>406</v>
      </c>
      <c r="E112" s="13" t="s">
        <v>424</v>
      </c>
      <c r="F112" s="26">
        <v>394.41253159214199</v>
      </c>
      <c r="G112" s="26">
        <v>228.011674941015</v>
      </c>
      <c r="H112" s="26">
        <v>560.81338824326997</v>
      </c>
      <c r="I112" s="20">
        <v>2.4595818981126598</v>
      </c>
      <c r="J112" s="20">
        <v>1.29841309410733</v>
      </c>
      <c r="K112" s="17">
        <v>1.0926441310696901E-5</v>
      </c>
      <c r="L112" s="13">
        <v>8.53971429721412E-3</v>
      </c>
    </row>
    <row r="113" spans="1:12" s="1" customFormat="1">
      <c r="A113" s="13" t="s">
        <v>497</v>
      </c>
      <c r="B113" s="13" t="s">
        <v>626</v>
      </c>
      <c r="C113" s="13" t="s">
        <v>402</v>
      </c>
      <c r="D113" s="13" t="s">
        <v>413</v>
      </c>
      <c r="E113" s="13" t="e">
        <v>#N/A</v>
      </c>
      <c r="F113" s="26">
        <v>68.411258867876199</v>
      </c>
      <c r="G113" s="26">
        <v>105.56096062084001</v>
      </c>
      <c r="H113" s="26">
        <v>31.261557114912002</v>
      </c>
      <c r="I113" s="20">
        <v>0.296146955570052</v>
      </c>
      <c r="J113" s="20">
        <v>-1.75561483977442</v>
      </c>
      <c r="K113" s="13">
        <v>3.4026336895283198E-4</v>
      </c>
      <c r="L113" s="13">
        <v>9.01875456439242E-2</v>
      </c>
    </row>
    <row r="114" spans="1:12" s="1" customFormat="1">
      <c r="A114" s="13" t="s">
        <v>501</v>
      </c>
      <c r="B114" s="13" t="s">
        <v>523</v>
      </c>
      <c r="C114" s="13" t="s">
        <v>517</v>
      </c>
      <c r="D114" s="13"/>
      <c r="E114" s="13" t="s">
        <v>349</v>
      </c>
      <c r="F114" s="26">
        <v>45.052700320983099</v>
      </c>
      <c r="G114" s="26">
        <v>74.948282040796698</v>
      </c>
      <c r="H114" s="26">
        <v>15.157118601169399</v>
      </c>
      <c r="I114" s="20">
        <v>0.20223437000088901</v>
      </c>
      <c r="J114" s="20">
        <v>-2.3058998888628301</v>
      </c>
      <c r="K114" s="17">
        <v>6.9958813021163302E-5</v>
      </c>
      <c r="L114" s="13">
        <v>3.1497243315907399E-2</v>
      </c>
    </row>
    <row r="115" spans="1:12" s="1" customFormat="1">
      <c r="A115" s="13" t="s">
        <v>568</v>
      </c>
      <c r="B115" s="13" t="s">
        <v>662</v>
      </c>
      <c r="C115" s="13" t="s">
        <v>517</v>
      </c>
      <c r="D115" s="13"/>
      <c r="E115" s="13" t="s">
        <v>433</v>
      </c>
      <c r="F115" s="26">
        <v>904.37209462847204</v>
      </c>
      <c r="G115" s="26">
        <v>547.86138562216195</v>
      </c>
      <c r="H115" s="26">
        <v>1260.88280363478</v>
      </c>
      <c r="I115" s="20">
        <v>2.30146317430804</v>
      </c>
      <c r="J115" s="20">
        <v>1.20255135819586</v>
      </c>
      <c r="K115" s="17">
        <v>2.6700565365798101E-5</v>
      </c>
      <c r="L115" s="13">
        <v>1.66093863860182E-2</v>
      </c>
    </row>
    <row r="116" spans="1:12" s="1" customFormat="1">
      <c r="A116" s="13" t="s">
        <v>569</v>
      </c>
      <c r="B116" s="13" t="s">
        <v>663</v>
      </c>
      <c r="C116" s="13" t="s">
        <v>517</v>
      </c>
      <c r="D116" s="13"/>
      <c r="E116" s="13" t="s">
        <v>433</v>
      </c>
      <c r="F116" s="26">
        <v>328.22164125726198</v>
      </c>
      <c r="G116" s="26">
        <v>202.67704439201401</v>
      </c>
      <c r="H116" s="26">
        <v>453.76623812251</v>
      </c>
      <c r="I116" s="20">
        <v>2.2388635056511199</v>
      </c>
      <c r="J116" s="20">
        <v>1.1627665756568699</v>
      </c>
      <c r="K116" s="13">
        <v>1.16924298306924E-4</v>
      </c>
      <c r="L116" s="13">
        <v>4.7519593822578199E-2</v>
      </c>
    </row>
    <row r="117" spans="1:12" s="1" customFormat="1">
      <c r="A117" s="13" t="s">
        <v>494</v>
      </c>
      <c r="B117" s="13" t="s">
        <v>624</v>
      </c>
      <c r="C117" s="13" t="s">
        <v>517</v>
      </c>
      <c r="D117" s="13"/>
      <c r="E117" s="13" t="s">
        <v>346</v>
      </c>
      <c r="F117" s="26">
        <v>225.10063725099101</v>
      </c>
      <c r="G117" s="26">
        <v>334.62824516806398</v>
      </c>
      <c r="H117" s="26">
        <v>115.57302933391701</v>
      </c>
      <c r="I117" s="20">
        <v>0.34537738819946801</v>
      </c>
      <c r="J117" s="20">
        <v>-1.5337544619346699</v>
      </c>
      <c r="K117" s="17">
        <v>2.5298415693921299E-6</v>
      </c>
      <c r="L117" s="13">
        <v>3.5050954943927899E-3</v>
      </c>
    </row>
    <row r="118" spans="1:12" s="1" customFormat="1">
      <c r="A118" s="13" t="s">
        <v>488</v>
      </c>
      <c r="B118" s="13" t="s">
        <v>622</v>
      </c>
      <c r="C118" s="19" t="s">
        <v>517</v>
      </c>
      <c r="D118" s="13" t="s">
        <v>365</v>
      </c>
      <c r="E118" s="13" t="s">
        <v>344</v>
      </c>
      <c r="F118" s="26">
        <v>117.239595174079</v>
      </c>
      <c r="G118" s="26">
        <v>171.00875620576099</v>
      </c>
      <c r="H118" s="26">
        <v>63.470434142397103</v>
      </c>
      <c r="I118" s="20">
        <v>0.371153124264749</v>
      </c>
      <c r="J118" s="20">
        <v>-1.4299135817849999</v>
      </c>
      <c r="K118" s="13">
        <v>3.3410802937388202E-4</v>
      </c>
      <c r="L118" s="13">
        <v>9.01875456439242E-2</v>
      </c>
    </row>
    <row r="119" spans="1:12" s="1" customFormat="1">
      <c r="A119" s="13" t="s">
        <v>584</v>
      </c>
      <c r="B119" s="13" t="s">
        <v>592</v>
      </c>
      <c r="C119" s="13" t="s">
        <v>517</v>
      </c>
      <c r="D119" s="13" t="s">
        <v>519</v>
      </c>
      <c r="E119" s="13" t="s">
        <v>442</v>
      </c>
      <c r="F119" s="26">
        <v>96.261690633275805</v>
      </c>
      <c r="G119" s="26">
        <v>39.057555429710902</v>
      </c>
      <c r="H119" s="26">
        <v>153.46582583684099</v>
      </c>
      <c r="I119" s="20">
        <v>3.92922250633484</v>
      </c>
      <c r="J119" s="20">
        <v>1.97424386789752</v>
      </c>
      <c r="K119" s="17">
        <v>9.1806514456008293E-6</v>
      </c>
      <c r="L119" s="13">
        <v>7.7732065753710802E-3</v>
      </c>
    </row>
    <row r="120" spans="1:12" s="1" customFormat="1">
      <c r="A120" s="13" t="s">
        <v>577</v>
      </c>
      <c r="B120" s="13" t="s">
        <v>671</v>
      </c>
      <c r="C120" s="13" t="s">
        <v>517</v>
      </c>
      <c r="D120" s="13"/>
      <c r="E120" s="13" t="s">
        <v>438</v>
      </c>
      <c r="F120" s="26">
        <v>358.44123243103797</v>
      </c>
      <c r="G120" s="26">
        <v>210.066311635472</v>
      </c>
      <c r="H120" s="26">
        <v>506.81615322660298</v>
      </c>
      <c r="I120" s="20">
        <v>2.4126484122122398</v>
      </c>
      <c r="J120" s="20">
        <v>1.27061769138671</v>
      </c>
      <c r="K120" s="17">
        <v>2.1936205065079698E-5</v>
      </c>
      <c r="L120" s="13">
        <v>1.5196306058834E-2</v>
      </c>
    </row>
    <row r="121" spans="1:12" s="1" customFormat="1">
      <c r="A121" s="13" t="s">
        <v>571</v>
      </c>
      <c r="B121" s="13" t="s">
        <v>665</v>
      </c>
      <c r="C121" s="13" t="s">
        <v>518</v>
      </c>
      <c r="D121" s="13"/>
      <c r="E121" s="13" t="s">
        <v>435</v>
      </c>
      <c r="F121" s="26">
        <v>128.38956529727</v>
      </c>
      <c r="G121" s="26">
        <v>55.947309129045401</v>
      </c>
      <c r="H121" s="26">
        <v>200.83182146549501</v>
      </c>
      <c r="I121" s="20">
        <v>3.5896600675157799</v>
      </c>
      <c r="J121" s="20">
        <v>1.8438472306418501</v>
      </c>
      <c r="K121" s="17">
        <v>3.7010978753617098E-6</v>
      </c>
      <c r="L121" s="13">
        <v>4.5125265735560102E-3</v>
      </c>
    </row>
    <row r="122" spans="1:12" s="1" customFormat="1">
      <c r="A122" s="13" t="s">
        <v>495</v>
      </c>
      <c r="B122" s="13" t="s">
        <v>625</v>
      </c>
      <c r="C122" s="13" t="s">
        <v>518</v>
      </c>
      <c r="D122" s="13"/>
      <c r="E122" s="13" t="e">
        <v>#N/A</v>
      </c>
      <c r="F122" s="26">
        <v>2432.2049948881599</v>
      </c>
      <c r="G122" s="26">
        <v>3637.6307029941599</v>
      </c>
      <c r="H122" s="26">
        <v>1226.7792867821499</v>
      </c>
      <c r="I122" s="20">
        <v>0.33724679247191902</v>
      </c>
      <c r="J122" s="20">
        <v>-1.5681233730091799</v>
      </c>
      <c r="K122" s="17">
        <v>1.03579318740222E-5</v>
      </c>
      <c r="L122" s="13">
        <v>8.3084242487387206E-3</v>
      </c>
    </row>
    <row r="123" spans="1:12" s="1" customFormat="1">
      <c r="A123" s="13" t="s">
        <v>504</v>
      </c>
      <c r="B123" s="13" t="s">
        <v>632</v>
      </c>
      <c r="C123" s="13" t="s">
        <v>518</v>
      </c>
      <c r="D123" s="13" t="s">
        <v>419</v>
      </c>
      <c r="E123" s="13" t="s">
        <v>350</v>
      </c>
      <c r="F123" s="26">
        <v>16.7814640056991</v>
      </c>
      <c r="G123" s="26">
        <v>31.668288186252099</v>
      </c>
      <c r="H123" s="26">
        <v>1.89463982514618</v>
      </c>
      <c r="I123" s="20">
        <v>5.9827667791929599E-2</v>
      </c>
      <c r="J123" s="20">
        <v>-4.0630433649666697</v>
      </c>
      <c r="K123" s="17">
        <v>6.2461136684173607E-5</v>
      </c>
      <c r="L123" s="13">
        <v>3.0227783987046401E-2</v>
      </c>
    </row>
    <row r="124" spans="1:12">
      <c r="A124" s="5" t="s">
        <v>38</v>
      </c>
      <c r="K124" s="8"/>
    </row>
    <row r="125" spans="1:12">
      <c r="A125" s="5" t="s">
        <v>6</v>
      </c>
    </row>
    <row r="126" spans="1:12">
      <c r="A126" s="5" t="s">
        <v>5</v>
      </c>
    </row>
    <row r="127" spans="1:12">
      <c r="A127" s="5" t="s">
        <v>59</v>
      </c>
    </row>
  </sheetData>
  <sheetCalcPr fullCalcOnLoad="1"/>
  <sortState ref="A3:S120">
    <sortCondition ref="C3:C120"/>
  </sortState>
  <mergeCells count="1">
    <mergeCell ref="F4:L4"/>
  </mergeCells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L148"/>
  <sheetViews>
    <sheetView workbookViewId="0">
      <selection activeCell="B148" sqref="B148"/>
    </sheetView>
  </sheetViews>
  <sheetFormatPr baseColWidth="10" defaultColWidth="11.5" defaultRowHeight="13"/>
  <cols>
    <col min="1" max="1" width="32" style="29" bestFit="1" customWidth="1"/>
    <col min="2" max="2" width="65.33203125" style="29" bestFit="1" customWidth="1"/>
    <col min="3" max="3" width="23.5" style="29" bestFit="1" customWidth="1"/>
    <col min="4" max="4" width="42.33203125" style="29" bestFit="1" customWidth="1"/>
    <col min="5" max="5" width="76.83203125" style="29" bestFit="1" customWidth="1"/>
    <col min="6" max="6" width="12.1640625" style="29" bestFit="1" customWidth="1"/>
    <col min="7" max="7" width="22.6640625" style="32" customWidth="1"/>
    <col min="8" max="8" width="23.83203125" style="32" customWidth="1"/>
    <col min="9" max="9" width="14.5" style="29" bestFit="1" customWidth="1"/>
    <col min="10" max="10" width="15.83203125" style="29" customWidth="1"/>
    <col min="11" max="11" width="12.1640625" style="29" bestFit="1" customWidth="1"/>
    <col min="12" max="12" width="11.6640625" style="33" customWidth="1"/>
    <col min="13" max="16384" width="11.5" style="29"/>
  </cols>
  <sheetData>
    <row r="1" spans="1:12">
      <c r="A1" s="22"/>
      <c r="B1" s="22"/>
      <c r="C1" s="22"/>
      <c r="D1" s="22"/>
      <c r="E1" s="22"/>
      <c r="F1" s="44" t="s">
        <v>370</v>
      </c>
      <c r="G1" s="45"/>
      <c r="H1" s="45"/>
      <c r="I1" s="45"/>
      <c r="J1" s="45"/>
      <c r="K1" s="45"/>
      <c r="L1" s="46"/>
    </row>
    <row r="2" spans="1:12">
      <c r="A2" s="23" t="s">
        <v>526</v>
      </c>
      <c r="B2" s="23" t="s">
        <v>628</v>
      </c>
      <c r="C2" s="24" t="s">
        <v>420</v>
      </c>
      <c r="D2" s="23" t="s">
        <v>421</v>
      </c>
      <c r="E2" s="23" t="s">
        <v>422</v>
      </c>
      <c r="F2" s="23" t="s">
        <v>366</v>
      </c>
      <c r="G2" s="25" t="s">
        <v>40</v>
      </c>
      <c r="H2" s="25" t="s">
        <v>41</v>
      </c>
      <c r="I2" s="23" t="s">
        <v>367</v>
      </c>
      <c r="J2" s="23" t="s">
        <v>368</v>
      </c>
      <c r="K2" s="23" t="s">
        <v>181</v>
      </c>
      <c r="L2" s="23" t="s">
        <v>182</v>
      </c>
    </row>
    <row r="3" spans="1:12">
      <c r="A3" s="26" t="s">
        <v>118</v>
      </c>
      <c r="B3" s="26" t="s">
        <v>119</v>
      </c>
      <c r="C3" s="26" t="s">
        <v>505</v>
      </c>
      <c r="D3" s="26"/>
      <c r="E3" s="30" t="s">
        <v>44</v>
      </c>
      <c r="F3" s="26">
        <v>1867.33529763815</v>
      </c>
      <c r="G3" s="31">
        <v>2909.7695228079601</v>
      </c>
      <c r="H3" s="31">
        <v>824.90107246834805</v>
      </c>
      <c r="I3" s="26">
        <v>0.28349361212372198</v>
      </c>
      <c r="J3" s="26">
        <v>-1.81861186716697</v>
      </c>
      <c r="K3" s="26">
        <v>1.9251016376832498E-18</v>
      </c>
      <c r="L3" s="26">
        <v>1.4895955196983599E-14</v>
      </c>
    </row>
    <row r="4" spans="1:12">
      <c r="A4" s="26" t="s">
        <v>536</v>
      </c>
      <c r="B4" s="26" t="s">
        <v>632</v>
      </c>
      <c r="C4" s="26" t="s">
        <v>506</v>
      </c>
      <c r="D4" s="26" t="s">
        <v>406</v>
      </c>
      <c r="E4" s="30" t="s">
        <v>424</v>
      </c>
      <c r="F4" s="26">
        <v>377.90333742033499</v>
      </c>
      <c r="G4" s="31">
        <v>222.46546419303101</v>
      </c>
      <c r="H4" s="31">
        <v>533.34121064763895</v>
      </c>
      <c r="I4" s="26">
        <v>2.39741126822662</v>
      </c>
      <c r="J4" s="26">
        <v>1.26147741993231</v>
      </c>
      <c r="K4" s="26">
        <v>3.2788833386109097E-5</v>
      </c>
      <c r="L4" s="26">
        <v>1.37141511099117E-2</v>
      </c>
    </row>
    <row r="5" spans="1:12">
      <c r="A5" s="26" t="s">
        <v>88</v>
      </c>
      <c r="B5" s="26" t="s">
        <v>595</v>
      </c>
      <c r="C5" s="26" t="s">
        <v>511</v>
      </c>
      <c r="D5" s="26"/>
      <c r="E5" s="30" t="e">
        <v>#N/A</v>
      </c>
      <c r="F5" s="26">
        <v>945.56229631171504</v>
      </c>
      <c r="G5" s="31">
        <v>648.69354381950097</v>
      </c>
      <c r="H5" s="31">
        <v>1242.43104880393</v>
      </c>
      <c r="I5" s="26">
        <v>1.9152819704178099</v>
      </c>
      <c r="J5" s="26">
        <v>0.93755680331334301</v>
      </c>
      <c r="K5" s="26">
        <v>2.6510507359925198E-4</v>
      </c>
      <c r="L5" s="26">
        <v>6.7812125065871601E-2</v>
      </c>
    </row>
    <row r="6" spans="1:12">
      <c r="A6" s="26" t="s">
        <v>101</v>
      </c>
      <c r="B6" s="26" t="s">
        <v>102</v>
      </c>
      <c r="C6" s="26" t="s">
        <v>505</v>
      </c>
      <c r="D6" s="26"/>
      <c r="E6" s="30">
        <v>0</v>
      </c>
      <c r="F6" s="26">
        <v>1206.3845393946399</v>
      </c>
      <c r="G6" s="31">
        <v>1584.82034226009</v>
      </c>
      <c r="H6" s="31">
        <v>827.94873652919102</v>
      </c>
      <c r="I6" s="26">
        <v>0.52242434959439399</v>
      </c>
      <c r="J6" s="26">
        <v>-0.93670595408953095</v>
      </c>
      <c r="K6" s="26">
        <v>2.2209604793935401E-4</v>
      </c>
      <c r="L6" s="26">
        <v>5.9774737215399602E-2</v>
      </c>
    </row>
    <row r="7" spans="1:12">
      <c r="A7" s="26" t="s">
        <v>68</v>
      </c>
      <c r="B7" s="26" t="s">
        <v>69</v>
      </c>
      <c r="C7" s="26" t="s">
        <v>515</v>
      </c>
      <c r="D7" s="26" t="s">
        <v>357</v>
      </c>
      <c r="E7" s="30" t="s">
        <v>431</v>
      </c>
      <c r="F7" s="26">
        <v>305.80331247748001</v>
      </c>
      <c r="G7" s="31">
        <v>188.99720851797301</v>
      </c>
      <c r="H7" s="31">
        <v>422.60941643698601</v>
      </c>
      <c r="I7" s="26">
        <v>2.2360616844602599</v>
      </c>
      <c r="J7" s="26">
        <v>1.16095998721394</v>
      </c>
      <c r="K7" s="26">
        <v>2.8396115132385498E-4</v>
      </c>
      <c r="L7" s="26">
        <v>7.0531869805179503E-2</v>
      </c>
    </row>
    <row r="8" spans="1:12">
      <c r="A8" s="26" t="s">
        <v>281</v>
      </c>
      <c r="B8" s="26" t="s">
        <v>282</v>
      </c>
      <c r="C8" s="26" t="s">
        <v>517</v>
      </c>
      <c r="D8" s="26"/>
      <c r="E8" s="30">
        <v>0</v>
      </c>
      <c r="F8" s="26">
        <v>498.84655776588301</v>
      </c>
      <c r="G8" s="31">
        <v>694.958485487963</v>
      </c>
      <c r="H8" s="31">
        <v>302.73463004380199</v>
      </c>
      <c r="I8" s="26">
        <v>0.435615416410432</v>
      </c>
      <c r="J8" s="26">
        <v>-1.1988730830150101</v>
      </c>
      <c r="K8" s="26">
        <v>2.6393795545459901E-5</v>
      </c>
      <c r="L8" s="26">
        <v>1.18393386366309E-2</v>
      </c>
    </row>
    <row r="9" spans="1:12">
      <c r="A9" s="26" t="s">
        <v>460</v>
      </c>
      <c r="B9" s="26" t="s">
        <v>595</v>
      </c>
      <c r="C9" s="26" t="s">
        <v>511</v>
      </c>
      <c r="D9" s="26"/>
      <c r="E9" s="30" t="e">
        <v>#N/A</v>
      </c>
      <c r="F9" s="26">
        <v>181.45686726398901</v>
      </c>
      <c r="G9" s="31">
        <v>87.608081031768805</v>
      </c>
      <c r="H9" s="31">
        <v>275.30565349621003</v>
      </c>
      <c r="I9" s="26">
        <v>3.14246871126395</v>
      </c>
      <c r="J9" s="26">
        <v>1.6518983801814799</v>
      </c>
      <c r="K9" s="26">
        <v>1.1189664605545499E-5</v>
      </c>
      <c r="L9" s="26">
        <v>6.1844876643971196E-3</v>
      </c>
    </row>
    <row r="10" spans="1:12">
      <c r="A10" s="26" t="s">
        <v>120</v>
      </c>
      <c r="B10" s="26" t="s">
        <v>121</v>
      </c>
      <c r="C10" s="26" t="s">
        <v>510</v>
      </c>
      <c r="D10" s="26"/>
      <c r="E10" s="30" t="e">
        <v>#N/A</v>
      </c>
      <c r="F10" s="26">
        <v>71.346866582991495</v>
      </c>
      <c r="G10" s="31">
        <v>112.21709255754701</v>
      </c>
      <c r="H10" s="31">
        <v>30.476640608436501</v>
      </c>
      <c r="I10" s="26">
        <v>0.27158643940812899</v>
      </c>
      <c r="J10" s="26">
        <v>-1.88051664876221</v>
      </c>
      <c r="K10" s="26">
        <v>2.27563208334931E-4</v>
      </c>
      <c r="L10" s="26">
        <v>6.0199221035679103E-2</v>
      </c>
    </row>
    <row r="11" spans="1:12">
      <c r="A11" s="26" t="s">
        <v>534</v>
      </c>
      <c r="B11" s="26" t="s">
        <v>633</v>
      </c>
      <c r="C11" s="26" t="s">
        <v>506</v>
      </c>
      <c r="D11" s="26" t="s">
        <v>406</v>
      </c>
      <c r="E11" s="30" t="s">
        <v>424</v>
      </c>
      <c r="F11" s="26">
        <v>610.84646047081799</v>
      </c>
      <c r="G11" s="31">
        <v>393.74418441244399</v>
      </c>
      <c r="H11" s="31">
        <v>827.94873652919102</v>
      </c>
      <c r="I11" s="26">
        <v>2.1027580071174401</v>
      </c>
      <c r="J11" s="26">
        <v>1.07228282913772</v>
      </c>
      <c r="K11" s="26">
        <v>8.7142486898813694E-5</v>
      </c>
      <c r="L11" s="26">
        <v>2.9638979252804201E-2</v>
      </c>
    </row>
    <row r="12" spans="1:12">
      <c r="A12" s="26" t="s">
        <v>568</v>
      </c>
      <c r="B12" s="26" t="s">
        <v>662</v>
      </c>
      <c r="C12" s="26" t="s">
        <v>517</v>
      </c>
      <c r="D12" s="26"/>
      <c r="E12" s="30" t="s">
        <v>433</v>
      </c>
      <c r="F12" s="26">
        <v>417.20068849452298</v>
      </c>
      <c r="G12" s="31">
        <v>179.15360390766199</v>
      </c>
      <c r="H12" s="31">
        <v>655.24777308138505</v>
      </c>
      <c r="I12" s="26">
        <v>3.6574635329083698</v>
      </c>
      <c r="J12" s="26">
        <v>1.8708434799059299</v>
      </c>
      <c r="K12" s="26">
        <v>1.15417656460877E-11</v>
      </c>
      <c r="L12" s="26">
        <v>5.9538198085343397E-8</v>
      </c>
    </row>
    <row r="13" spans="1:12">
      <c r="A13" s="26" t="s">
        <v>583</v>
      </c>
      <c r="B13" s="26" t="s">
        <v>591</v>
      </c>
      <c r="C13" s="26" t="s">
        <v>513</v>
      </c>
      <c r="D13" s="26" t="s">
        <v>414</v>
      </c>
      <c r="E13" s="30" t="s">
        <v>441</v>
      </c>
      <c r="F13" s="26">
        <v>222.017072239252</v>
      </c>
      <c r="G13" s="31">
        <v>124.02941808992</v>
      </c>
      <c r="H13" s="31">
        <v>320.00472638858298</v>
      </c>
      <c r="I13" s="26">
        <v>2.58007117437722</v>
      </c>
      <c r="J13" s="26">
        <v>1.3674108646813701</v>
      </c>
      <c r="K13" s="26">
        <v>1.02617322001068E-4</v>
      </c>
      <c r="L13" s="26">
        <v>3.3226873475284802E-2</v>
      </c>
    </row>
    <row r="14" spans="1:12">
      <c r="A14" s="26" t="s">
        <v>169</v>
      </c>
      <c r="B14" s="26" t="s">
        <v>205</v>
      </c>
      <c r="C14" s="26" t="s">
        <v>515</v>
      </c>
      <c r="D14" s="26" t="s">
        <v>22</v>
      </c>
      <c r="E14" s="30" t="s">
        <v>431</v>
      </c>
      <c r="F14" s="26">
        <v>212.921371395596</v>
      </c>
      <c r="G14" s="31">
        <v>121.07633670682699</v>
      </c>
      <c r="H14" s="31">
        <v>304.76640608436497</v>
      </c>
      <c r="I14" s="26">
        <v>2.5171426091485101</v>
      </c>
      <c r="J14" s="26">
        <v>1.33178695495065</v>
      </c>
      <c r="K14" s="26">
        <v>1.78876430084083E-4</v>
      </c>
      <c r="L14" s="26">
        <v>4.9877517004796902E-2</v>
      </c>
    </row>
    <row r="15" spans="1:12">
      <c r="A15" s="26" t="s">
        <v>160</v>
      </c>
      <c r="B15" s="26" t="s">
        <v>632</v>
      </c>
      <c r="C15" s="26" t="s">
        <v>511</v>
      </c>
      <c r="D15" s="26"/>
      <c r="E15" s="30" t="e">
        <v>#N/A</v>
      </c>
      <c r="F15" s="26">
        <v>168.155740322583</v>
      </c>
      <c r="G15" s="31">
        <v>93.514243797955402</v>
      </c>
      <c r="H15" s="31">
        <v>242.797236847211</v>
      </c>
      <c r="I15" s="26">
        <v>2.59636636074171</v>
      </c>
      <c r="J15" s="26">
        <v>1.3764939694438101</v>
      </c>
      <c r="K15" s="26">
        <v>2.9856151898571901E-4</v>
      </c>
      <c r="L15" s="26">
        <v>7.3339504556563406E-2</v>
      </c>
    </row>
    <row r="16" spans="1:12">
      <c r="A16" s="26" t="s">
        <v>175</v>
      </c>
      <c r="B16" s="26" t="s">
        <v>64</v>
      </c>
      <c r="C16" s="26" t="s">
        <v>513</v>
      </c>
      <c r="D16" s="26" t="s">
        <v>364</v>
      </c>
      <c r="E16" s="30" t="s">
        <v>447</v>
      </c>
      <c r="F16" s="26">
        <v>288.35631149468401</v>
      </c>
      <c r="G16" s="31">
        <v>168.32563883632</v>
      </c>
      <c r="H16" s="31">
        <v>408.38698415304901</v>
      </c>
      <c r="I16" s="26">
        <v>2.42617219204595</v>
      </c>
      <c r="J16" s="26">
        <v>1.27868194608704</v>
      </c>
      <c r="K16" s="26">
        <v>8.9724244844284194E-5</v>
      </c>
      <c r="L16" s="26">
        <v>3.01853815453852E-2</v>
      </c>
    </row>
    <row r="17" spans="1:12">
      <c r="A17" s="26" t="s">
        <v>211</v>
      </c>
      <c r="B17" s="26" t="s">
        <v>212</v>
      </c>
      <c r="C17" s="26" t="s">
        <v>506</v>
      </c>
      <c r="D17" s="26" t="s">
        <v>23</v>
      </c>
      <c r="E17" s="30" t="s">
        <v>185</v>
      </c>
      <c r="F17" s="26">
        <v>49.971181411419202</v>
      </c>
      <c r="G17" s="31">
        <v>19.687209220622201</v>
      </c>
      <c r="H17" s="31">
        <v>80.255153602216097</v>
      </c>
      <c r="I17" s="26">
        <v>4.0765124555160099</v>
      </c>
      <c r="J17" s="26">
        <v>2.0273354230837501</v>
      </c>
      <c r="K17" s="26">
        <v>4.2636676675240198E-4</v>
      </c>
      <c r="L17" s="26">
        <v>9.3950962316982703E-2</v>
      </c>
    </row>
    <row r="18" spans="1:12">
      <c r="A18" s="26" t="s">
        <v>217</v>
      </c>
      <c r="B18" s="26" t="s">
        <v>218</v>
      </c>
      <c r="C18" s="26" t="s">
        <v>506</v>
      </c>
      <c r="D18" s="26" t="s">
        <v>378</v>
      </c>
      <c r="E18" s="30" t="s">
        <v>424</v>
      </c>
      <c r="F18" s="26">
        <v>123.595038384696</v>
      </c>
      <c r="G18" s="31">
        <v>53.155464895679899</v>
      </c>
      <c r="H18" s="31">
        <v>194.03461187371201</v>
      </c>
      <c r="I18" s="26">
        <v>3.6503229207855501</v>
      </c>
      <c r="J18" s="26">
        <v>1.8680240956662899</v>
      </c>
      <c r="K18" s="26">
        <v>1.29859606569802E-5</v>
      </c>
      <c r="L18" s="26">
        <v>6.6988078049032302E-3</v>
      </c>
    </row>
    <row r="19" spans="1:12">
      <c r="A19" s="26" t="s">
        <v>464</v>
      </c>
      <c r="B19" s="26" t="s">
        <v>605</v>
      </c>
      <c r="C19" s="26" t="s">
        <v>511</v>
      </c>
      <c r="D19" s="26"/>
      <c r="E19" s="30" t="e">
        <v>#N/A</v>
      </c>
      <c r="F19" s="26">
        <v>254.95461400026599</v>
      </c>
      <c r="G19" s="31">
        <v>128.95122039507501</v>
      </c>
      <c r="H19" s="31">
        <v>380.95800760545598</v>
      </c>
      <c r="I19" s="26">
        <v>2.9542799706609402</v>
      </c>
      <c r="J19" s="26">
        <v>1.5628065536397999</v>
      </c>
      <c r="K19" s="26">
        <v>4.0973753144344796E-6</v>
      </c>
      <c r="L19" s="26">
        <v>3.0931186184649201E-3</v>
      </c>
    </row>
    <row r="20" spans="1:12">
      <c r="A20" s="26" t="s">
        <v>84</v>
      </c>
      <c r="B20" s="26" t="s">
        <v>606</v>
      </c>
      <c r="C20" s="26" t="s">
        <v>510</v>
      </c>
      <c r="D20" s="26" t="s">
        <v>519</v>
      </c>
      <c r="E20" s="30" t="e">
        <v>#N/A</v>
      </c>
      <c r="F20" s="26">
        <v>1356.83580366722</v>
      </c>
      <c r="G20" s="31">
        <v>912.50214737583894</v>
      </c>
      <c r="H20" s="31">
        <v>1801.1694599586001</v>
      </c>
      <c r="I20" s="26">
        <v>1.97387969457209</v>
      </c>
      <c r="J20" s="26">
        <v>0.98103406206716603</v>
      </c>
      <c r="K20" s="26">
        <v>1.03059024058264E-4</v>
      </c>
      <c r="L20" s="26">
        <v>3.3226873475284802E-2</v>
      </c>
    </row>
    <row r="21" spans="1:12">
      <c r="A21" s="26" t="s">
        <v>314</v>
      </c>
      <c r="B21" s="26" t="s">
        <v>315</v>
      </c>
      <c r="C21" s="26" t="s">
        <v>510</v>
      </c>
      <c r="D21" s="26" t="s">
        <v>519</v>
      </c>
      <c r="E21" s="30" t="e">
        <v>#N/A</v>
      </c>
      <c r="F21" s="26">
        <v>716.16777520793801</v>
      </c>
      <c r="G21" s="31">
        <v>414.415754094097</v>
      </c>
      <c r="H21" s="31">
        <v>1017.91979632178</v>
      </c>
      <c r="I21" s="26">
        <v>2.4562767854878702</v>
      </c>
      <c r="J21" s="26">
        <v>1.29647313992282</v>
      </c>
      <c r="K21" s="26">
        <v>9.6195366098615991E-7</v>
      </c>
      <c r="L21" s="26">
        <v>9.6043315358653803E-4</v>
      </c>
    </row>
    <row r="22" spans="1:12">
      <c r="A22" s="26" t="s">
        <v>125</v>
      </c>
      <c r="B22" s="26" t="s">
        <v>632</v>
      </c>
      <c r="C22" s="26" t="s">
        <v>506</v>
      </c>
      <c r="D22" s="26" t="s">
        <v>26</v>
      </c>
      <c r="E22" s="30" t="s">
        <v>425</v>
      </c>
      <c r="F22" s="26">
        <v>359.40541779586903</v>
      </c>
      <c r="G22" s="31">
        <v>172.26308068044401</v>
      </c>
      <c r="H22" s="31">
        <v>546.54775491129499</v>
      </c>
      <c r="I22" s="26">
        <v>3.1727503812913098</v>
      </c>
      <c r="J22" s="26">
        <v>1.6657340205183</v>
      </c>
      <c r="K22" s="26">
        <v>3.4114780659932098E-8</v>
      </c>
      <c r="L22" s="26">
        <v>5.2311089216105499E-5</v>
      </c>
    </row>
    <row r="23" spans="1:12">
      <c r="A23" s="26" t="s">
        <v>99</v>
      </c>
      <c r="B23" s="26" t="s">
        <v>100</v>
      </c>
      <c r="C23" s="26" t="s">
        <v>505</v>
      </c>
      <c r="D23" s="26"/>
      <c r="E23" s="30" t="s">
        <v>45</v>
      </c>
      <c r="F23" s="26">
        <v>1862.6324367166801</v>
      </c>
      <c r="G23" s="31">
        <v>2442.1983038181802</v>
      </c>
      <c r="H23" s="31">
        <v>1283.06656961518</v>
      </c>
      <c r="I23" s="26">
        <v>0.52537362244875996</v>
      </c>
      <c r="J23" s="26">
        <v>-0.92858432631086996</v>
      </c>
      <c r="K23" s="26">
        <v>2.5726488004386102E-4</v>
      </c>
      <c r="L23" s="26">
        <v>6.6912649598634799E-2</v>
      </c>
    </row>
    <row r="24" spans="1:12">
      <c r="A24" s="26" t="s">
        <v>321</v>
      </c>
      <c r="B24" s="26" t="s">
        <v>322</v>
      </c>
      <c r="C24" s="26" t="s">
        <v>512</v>
      </c>
      <c r="D24" s="26"/>
      <c r="E24" s="30" t="s">
        <v>192</v>
      </c>
      <c r="F24" s="26">
        <v>238.95788074297599</v>
      </c>
      <c r="G24" s="31">
        <v>17.718488298560001</v>
      </c>
      <c r="H24" s="31">
        <v>460.19727318739098</v>
      </c>
      <c r="I24" s="26">
        <v>25.9727164887307</v>
      </c>
      <c r="J24" s="26">
        <v>4.6989250083979304</v>
      </c>
      <c r="K24" s="26">
        <v>6.8961056467323898E-41</v>
      </c>
      <c r="L24" s="26">
        <v>1.06720682936007E-36</v>
      </c>
    </row>
    <row r="25" spans="1:12">
      <c r="A25" s="26" t="s">
        <v>87</v>
      </c>
      <c r="B25" s="26" t="s">
        <v>632</v>
      </c>
      <c r="C25" s="26" t="s">
        <v>511</v>
      </c>
      <c r="D25" s="26"/>
      <c r="E25" s="30" t="e">
        <v>#N/A</v>
      </c>
      <c r="F25" s="26">
        <v>1437.0506720548401</v>
      </c>
      <c r="G25" s="31">
        <v>978.45429826492295</v>
      </c>
      <c r="H25" s="31">
        <v>1895.64704584475</v>
      </c>
      <c r="I25" s="26">
        <v>1.9373894613231</v>
      </c>
      <c r="J25" s="26">
        <v>0.95411399908348005</v>
      </c>
      <c r="K25" s="26">
        <v>1.5524090521100599E-4</v>
      </c>
      <c r="L25" s="26">
        <v>4.4970412020266103E-2</v>
      </c>
    </row>
    <row r="26" spans="1:12">
      <c r="A26" s="26" t="s">
        <v>96</v>
      </c>
      <c r="B26" s="26" t="s">
        <v>148</v>
      </c>
      <c r="C26" s="26" t="s">
        <v>515</v>
      </c>
      <c r="D26" s="26" t="s">
        <v>22</v>
      </c>
      <c r="E26" s="30" t="s">
        <v>431</v>
      </c>
      <c r="F26" s="26">
        <v>1014.77579805212</v>
      </c>
      <c r="G26" s="31">
        <v>703.81772963724302</v>
      </c>
      <c r="H26" s="31">
        <v>1325.7338664669901</v>
      </c>
      <c r="I26" s="26">
        <v>1.8836323818530201</v>
      </c>
      <c r="J26" s="26">
        <v>0.91351742958550397</v>
      </c>
      <c r="K26" s="26">
        <v>3.4964514979830602E-4</v>
      </c>
      <c r="L26" s="26">
        <v>8.2609671995476003E-2</v>
      </c>
    </row>
    <row r="27" spans="1:12">
      <c r="A27" s="26" t="s">
        <v>161</v>
      </c>
      <c r="B27" s="26" t="s">
        <v>162</v>
      </c>
      <c r="C27" s="26" t="s">
        <v>515</v>
      </c>
      <c r="D27" s="26" t="s">
        <v>22</v>
      </c>
      <c r="E27" s="30" t="s">
        <v>434</v>
      </c>
      <c r="F27" s="26">
        <v>341.83580963821299</v>
      </c>
      <c r="G27" s="31">
        <v>190.96592944003501</v>
      </c>
      <c r="H27" s="31">
        <v>492.70568983638998</v>
      </c>
      <c r="I27" s="26">
        <v>2.58007117437722</v>
      </c>
      <c r="J27" s="26">
        <v>1.3674108646813701</v>
      </c>
      <c r="K27" s="26">
        <v>1.25512728847999E-5</v>
      </c>
      <c r="L27" s="26">
        <v>6.5843126619905502E-3</v>
      </c>
    </row>
    <row r="28" spans="1:12">
      <c r="A28" s="26" t="s">
        <v>76</v>
      </c>
      <c r="B28" s="26" t="s">
        <v>656</v>
      </c>
      <c r="C28" s="26" t="s">
        <v>515</v>
      </c>
      <c r="D28" s="26" t="s">
        <v>357</v>
      </c>
      <c r="E28" s="30" t="s">
        <v>431</v>
      </c>
      <c r="F28" s="26">
        <v>369.07912389244399</v>
      </c>
      <c r="G28" s="31">
        <v>234.27778972540401</v>
      </c>
      <c r="H28" s="31">
        <v>503.88045805948298</v>
      </c>
      <c r="I28" s="26">
        <v>2.1507820209934501</v>
      </c>
      <c r="J28" s="26">
        <v>1.10486131687294</v>
      </c>
      <c r="K28" s="26">
        <v>2.8332596426198999E-4</v>
      </c>
      <c r="L28" s="26">
        <v>7.0531869805179503E-2</v>
      </c>
    </row>
    <row r="29" spans="1:12">
      <c r="A29" s="26" t="s">
        <v>97</v>
      </c>
      <c r="B29" s="26" t="s">
        <v>98</v>
      </c>
      <c r="C29" s="26" t="s">
        <v>511</v>
      </c>
      <c r="D29" s="26"/>
      <c r="E29" s="30" t="e">
        <v>#N/A</v>
      </c>
      <c r="F29" s="26">
        <v>1702.5057148164601</v>
      </c>
      <c r="G29" s="31">
        <v>1181.23255323733</v>
      </c>
      <c r="H29" s="31">
        <v>2223.77887639558</v>
      </c>
      <c r="I29" s="26">
        <v>1.8825919335705801</v>
      </c>
      <c r="J29" s="26">
        <v>0.91272031847907298</v>
      </c>
      <c r="K29" s="26">
        <v>3.0291778088426202E-4</v>
      </c>
      <c r="L29" s="26">
        <v>7.3823686898809304E-2</v>
      </c>
    </row>
    <row r="30" spans="1:12">
      <c r="A30" s="26" t="s">
        <v>545</v>
      </c>
      <c r="B30" s="26" t="s">
        <v>643</v>
      </c>
      <c r="C30" s="26" t="s">
        <v>505</v>
      </c>
      <c r="D30" s="26"/>
      <c r="E30" s="30" t="s">
        <v>46</v>
      </c>
      <c r="F30" s="26">
        <v>377.565291923931</v>
      </c>
      <c r="G30" s="31">
        <v>180.13796436869299</v>
      </c>
      <c r="H30" s="31">
        <v>574.99261947916898</v>
      </c>
      <c r="I30" s="26">
        <v>3.1919569064426399</v>
      </c>
      <c r="J30" s="26">
        <v>1.6744411743418499</v>
      </c>
      <c r="K30" s="26">
        <v>9.3738967530378699E-9</v>
      </c>
      <c r="L30" s="26">
        <v>1.7066557553133801E-5</v>
      </c>
    </row>
    <row r="31" spans="1:12">
      <c r="A31" s="26" t="s">
        <v>484</v>
      </c>
      <c r="B31" s="26" t="s">
        <v>618</v>
      </c>
      <c r="C31" s="26" t="s">
        <v>512</v>
      </c>
      <c r="D31" s="26"/>
      <c r="E31" s="30" t="s">
        <v>448</v>
      </c>
      <c r="F31" s="26">
        <v>1028.9894726807099</v>
      </c>
      <c r="G31" s="31">
        <v>1338.7302270023099</v>
      </c>
      <c r="H31" s="31">
        <v>719.24871835910096</v>
      </c>
      <c r="I31" s="26">
        <v>0.53726187984090401</v>
      </c>
      <c r="J31" s="26">
        <v>-0.89630261626069596</v>
      </c>
      <c r="K31" s="26">
        <v>4.56544897448309E-4</v>
      </c>
      <c r="L31" s="26">
        <v>9.8814833013444806E-2</v>
      </c>
    </row>
    <row r="32" spans="1:12">
      <c r="A32" s="26" t="s">
        <v>479</v>
      </c>
      <c r="B32" s="26" t="s">
        <v>616</v>
      </c>
      <c r="C32" s="26" t="s">
        <v>505</v>
      </c>
      <c r="D32" s="26"/>
      <c r="E32" s="30" t="s">
        <v>439</v>
      </c>
      <c r="F32" s="26">
        <v>861.24359062837402</v>
      </c>
      <c r="G32" s="31">
        <v>1219.62261121754</v>
      </c>
      <c r="H32" s="31">
        <v>502.86457003920202</v>
      </c>
      <c r="I32" s="26">
        <v>0.41231161624430201</v>
      </c>
      <c r="J32" s="26">
        <v>-1.2781929873796201</v>
      </c>
      <c r="K32" s="26">
        <v>7.3431933536710296E-7</v>
      </c>
      <c r="L32" s="26">
        <v>7.8372130168783501E-4</v>
      </c>
    </row>
    <row r="33" spans="1:12">
      <c r="A33" s="26" t="s">
        <v>83</v>
      </c>
      <c r="B33" s="26" t="s">
        <v>205</v>
      </c>
      <c r="C33" s="26" t="s">
        <v>515</v>
      </c>
      <c r="D33" s="26" t="s">
        <v>22</v>
      </c>
      <c r="E33" s="30" t="s">
        <v>431</v>
      </c>
      <c r="F33" s="26">
        <v>890.53969929599998</v>
      </c>
      <c r="G33" s="31">
        <v>595.53807892382099</v>
      </c>
      <c r="H33" s="31">
        <v>1185.54131966818</v>
      </c>
      <c r="I33" s="26">
        <v>1.9907061557012999</v>
      </c>
      <c r="J33" s="26">
        <v>0.99328028333939999</v>
      </c>
      <c r="K33" s="26">
        <v>1.24756599602853E-4</v>
      </c>
      <c r="L33" s="26">
        <v>3.94014440235501E-2</v>
      </c>
    </row>
    <row r="34" spans="1:12">
      <c r="A34" s="26" t="s">
        <v>79</v>
      </c>
      <c r="B34" s="26" t="s">
        <v>205</v>
      </c>
      <c r="C34" s="26" t="s">
        <v>515</v>
      </c>
      <c r="D34" s="26" t="s">
        <v>22</v>
      </c>
      <c r="E34" s="30" t="s">
        <v>431</v>
      </c>
      <c r="F34" s="26">
        <v>375.572049566896</v>
      </c>
      <c r="G34" s="31">
        <v>241.16831295262199</v>
      </c>
      <c r="H34" s="31">
        <v>509.97578618117097</v>
      </c>
      <c r="I34" s="26">
        <v>2.1146052727140701</v>
      </c>
      <c r="J34" s="26">
        <v>1.08038838474221</v>
      </c>
      <c r="K34" s="26">
        <v>3.6553302276305899E-4</v>
      </c>
      <c r="L34" s="26">
        <v>8.45901316970986E-2</v>
      </c>
    </row>
    <row r="35" spans="1:12">
      <c r="A35" s="26" t="s">
        <v>176</v>
      </c>
      <c r="B35" s="26" t="s">
        <v>148</v>
      </c>
      <c r="C35" s="26" t="s">
        <v>515</v>
      </c>
      <c r="D35" s="26" t="s">
        <v>22</v>
      </c>
      <c r="E35" s="30" t="s">
        <v>434</v>
      </c>
      <c r="F35" s="26">
        <v>619.970185811585</v>
      </c>
      <c r="G35" s="31">
        <v>363.22901012047998</v>
      </c>
      <c r="H35" s="31">
        <v>876.71136150269001</v>
      </c>
      <c r="I35" s="26">
        <v>2.4136600796612999</v>
      </c>
      <c r="J35" s="26">
        <v>1.27122251291257</v>
      </c>
      <c r="K35" s="26">
        <v>3.0866615102320802E-6</v>
      </c>
      <c r="L35" s="26">
        <v>2.4496220616203402E-3</v>
      </c>
    </row>
    <row r="36" spans="1:12">
      <c r="A36" s="26" t="s">
        <v>133</v>
      </c>
      <c r="B36" s="26" t="s">
        <v>128</v>
      </c>
      <c r="C36" s="26" t="s">
        <v>515</v>
      </c>
      <c r="D36" s="26" t="s">
        <v>22</v>
      </c>
      <c r="E36" s="30" t="s">
        <v>47</v>
      </c>
      <c r="F36" s="26">
        <v>210.06287269025299</v>
      </c>
      <c r="G36" s="31">
        <v>109.264011174453</v>
      </c>
      <c r="H36" s="31">
        <v>310.86173420605201</v>
      </c>
      <c r="I36" s="26">
        <v>2.8450514571510999</v>
      </c>
      <c r="J36" s="26">
        <v>1.5084547461365501</v>
      </c>
      <c r="K36" s="26">
        <v>2.5553001627669802E-5</v>
      </c>
      <c r="L36" s="26">
        <v>1.18043425877315E-2</v>
      </c>
    </row>
    <row r="37" spans="1:12">
      <c r="A37" s="26" t="s">
        <v>560</v>
      </c>
      <c r="B37" s="26" t="s">
        <v>656</v>
      </c>
      <c r="C37" s="26" t="s">
        <v>515</v>
      </c>
      <c r="D37" s="26" t="s">
        <v>357</v>
      </c>
      <c r="E37" s="30" t="s">
        <v>431</v>
      </c>
      <c r="F37" s="26">
        <v>241.63772327923499</v>
      </c>
      <c r="G37" s="31">
        <v>135.841743622293</v>
      </c>
      <c r="H37" s="31">
        <v>347.43370293617602</v>
      </c>
      <c r="I37" s="26">
        <v>2.5576357728609</v>
      </c>
      <c r="J37" s="26">
        <v>1.3548108279017399</v>
      </c>
      <c r="K37" s="26">
        <v>7.7508394288737298E-5</v>
      </c>
      <c r="L37" s="26">
        <v>2.7260935359439901E-2</v>
      </c>
    </row>
    <row r="38" spans="1:12">
      <c r="A38" s="26" t="s">
        <v>124</v>
      </c>
      <c r="B38" s="26" t="s">
        <v>668</v>
      </c>
      <c r="C38" s="26" t="s">
        <v>510</v>
      </c>
      <c r="D38" s="26" t="s">
        <v>25</v>
      </c>
      <c r="E38" s="30" t="s">
        <v>436</v>
      </c>
      <c r="F38" s="26">
        <v>387.66111700824302</v>
      </c>
      <c r="G38" s="31">
        <v>184.075406212818</v>
      </c>
      <c r="H38" s="31">
        <v>591.246827803668</v>
      </c>
      <c r="I38" s="26">
        <v>3.21198165451881</v>
      </c>
      <c r="J38" s="26">
        <v>1.68346365281466</v>
      </c>
      <c r="K38" s="26">
        <v>7.1322648174612598E-9</v>
      </c>
      <c r="L38" s="26">
        <v>1.37969205228277E-5</v>
      </c>
    </row>
    <row r="39" spans="1:12">
      <c r="A39" s="26" t="s">
        <v>570</v>
      </c>
      <c r="B39" s="26" t="s">
        <v>664</v>
      </c>
      <c r="C39" s="26" t="s">
        <v>515</v>
      </c>
      <c r="D39" s="26" t="e">
        <v>#N/A</v>
      </c>
      <c r="E39" s="30" t="s">
        <v>434</v>
      </c>
      <c r="F39" s="26">
        <v>332.12181832704101</v>
      </c>
      <c r="G39" s="31">
        <v>194.90337128415999</v>
      </c>
      <c r="H39" s="31">
        <v>469.34026536992201</v>
      </c>
      <c r="I39" s="26">
        <v>2.4080664294187399</v>
      </c>
      <c r="J39" s="26">
        <v>1.26787519113046</v>
      </c>
      <c r="K39" s="26">
        <v>5.5996748422488701E-5</v>
      </c>
      <c r="L39" s="26">
        <v>2.1136040980785899E-2</v>
      </c>
    </row>
    <row r="40" spans="1:12">
      <c r="A40" s="26" t="s">
        <v>198</v>
      </c>
      <c r="B40" s="26" t="s">
        <v>199</v>
      </c>
      <c r="C40" s="26" t="s">
        <v>518</v>
      </c>
      <c r="D40" s="26"/>
      <c r="E40" s="30" t="s">
        <v>195</v>
      </c>
      <c r="F40" s="26">
        <v>12.698600253515201</v>
      </c>
      <c r="G40" s="31">
        <v>0</v>
      </c>
      <c r="H40" s="31">
        <v>25.397200507030401</v>
      </c>
      <c r="I40" s="26" t="s">
        <v>369</v>
      </c>
      <c r="J40" s="26" t="s">
        <v>369</v>
      </c>
      <c r="K40" s="26">
        <v>1.8976345012915599E-5</v>
      </c>
      <c r="L40" s="26">
        <v>9.1771383514805006E-3</v>
      </c>
    </row>
    <row r="41" spans="1:12">
      <c r="A41" s="26" t="s">
        <v>331</v>
      </c>
      <c r="B41" s="26" t="s">
        <v>632</v>
      </c>
      <c r="C41" s="26" t="s">
        <v>505</v>
      </c>
      <c r="D41" s="26"/>
      <c r="E41" s="30" t="s">
        <v>439</v>
      </c>
      <c r="F41" s="26">
        <v>263.59316523479498</v>
      </c>
      <c r="G41" s="31">
        <v>160.45075514807101</v>
      </c>
      <c r="H41" s="31">
        <v>366.73557532151898</v>
      </c>
      <c r="I41" s="26">
        <v>2.2856581446630102</v>
      </c>
      <c r="J41" s="26">
        <v>1.1926096424501</v>
      </c>
      <c r="K41" s="26">
        <v>3.3851558174732599E-4</v>
      </c>
      <c r="L41" s="26">
        <v>8.0836135748426699E-2</v>
      </c>
    </row>
    <row r="42" spans="1:12">
      <c r="A42" s="26" t="s">
        <v>569</v>
      </c>
      <c r="B42" s="26" t="s">
        <v>663</v>
      </c>
      <c r="C42" s="26" t="s">
        <v>517</v>
      </c>
      <c r="D42" s="26"/>
      <c r="E42" s="30" t="s">
        <v>433</v>
      </c>
      <c r="F42" s="26">
        <v>723.29125206739297</v>
      </c>
      <c r="G42" s="31">
        <v>381.93185888007099</v>
      </c>
      <c r="H42" s="31">
        <v>1064.6506452547101</v>
      </c>
      <c r="I42" s="26">
        <v>2.78754081520343</v>
      </c>
      <c r="J42" s="26">
        <v>1.47899292914433</v>
      </c>
      <c r="K42" s="26">
        <v>4.83924797297593E-9</v>
      </c>
      <c r="L42" s="26">
        <v>9.9853042674385304E-6</v>
      </c>
    </row>
    <row r="43" spans="1:12">
      <c r="A43" s="26" t="s">
        <v>126</v>
      </c>
      <c r="B43" s="26" t="s">
        <v>216</v>
      </c>
      <c r="C43" s="26" t="s">
        <v>518</v>
      </c>
      <c r="D43" s="26"/>
      <c r="E43" s="30" t="s">
        <v>190</v>
      </c>
      <c r="F43" s="26">
        <v>121.976623676524</v>
      </c>
      <c r="G43" s="31">
        <v>59.061627661866602</v>
      </c>
      <c r="H43" s="31">
        <v>184.89161969118101</v>
      </c>
      <c r="I43" s="26">
        <v>3.13048635824437</v>
      </c>
      <c r="J43" s="26">
        <v>1.64638681438419</v>
      </c>
      <c r="K43" s="26">
        <v>9.8646609263893599E-5</v>
      </c>
      <c r="L43" s="26">
        <v>3.28268746511075E-2</v>
      </c>
    </row>
    <row r="44" spans="1:12">
      <c r="A44" s="26" t="s">
        <v>215</v>
      </c>
      <c r="B44" s="26" t="s">
        <v>216</v>
      </c>
      <c r="C44" s="26" t="s">
        <v>518</v>
      </c>
      <c r="D44" s="26"/>
      <c r="E44" s="30" t="s">
        <v>190</v>
      </c>
      <c r="F44" s="26">
        <v>143.31027210242999</v>
      </c>
      <c r="G44" s="31">
        <v>59.061627661866602</v>
      </c>
      <c r="H44" s="31">
        <v>227.55891654299299</v>
      </c>
      <c r="I44" s="26">
        <v>3.8529062870699899</v>
      </c>
      <c r="J44" s="26">
        <v>1.94594709624309</v>
      </c>
      <c r="K44" s="26">
        <v>1.7486977122338999E-6</v>
      </c>
      <c r="L44" s="26">
        <v>1.5034428580931001E-3</v>
      </c>
    </row>
    <row r="45" spans="1:12">
      <c r="A45" s="26" t="s">
        <v>222</v>
      </c>
      <c r="B45" s="26" t="s">
        <v>216</v>
      </c>
      <c r="C45" s="26" t="s">
        <v>518</v>
      </c>
      <c r="D45" s="26"/>
      <c r="E45" s="30" t="s">
        <v>190</v>
      </c>
      <c r="F45" s="26">
        <v>73.639620752902005</v>
      </c>
      <c r="G45" s="31">
        <v>32.483895214026603</v>
      </c>
      <c r="H45" s="31">
        <v>114.79534629177699</v>
      </c>
      <c r="I45" s="26">
        <v>3.5339156691469902</v>
      </c>
      <c r="J45" s="26">
        <v>1.8212676128507399</v>
      </c>
      <c r="K45" s="26">
        <v>3.0994588588938101E-4</v>
      </c>
      <c r="L45" s="26">
        <v>7.4946368079392395E-2</v>
      </c>
    </row>
    <row r="46" spans="1:12">
      <c r="A46" s="26" t="s">
        <v>542</v>
      </c>
      <c r="B46" s="26" t="s">
        <v>640</v>
      </c>
      <c r="C46" s="26" t="s">
        <v>506</v>
      </c>
      <c r="D46" s="26" t="s">
        <v>408</v>
      </c>
      <c r="E46" s="30" t="s">
        <v>425</v>
      </c>
      <c r="F46" s="26">
        <v>487.26368280360799</v>
      </c>
      <c r="G46" s="31">
        <v>308.10482430273697</v>
      </c>
      <c r="H46" s="31">
        <v>666.42254130447805</v>
      </c>
      <c r="I46" s="26">
        <v>2.1629734062510702</v>
      </c>
      <c r="J46" s="26">
        <v>1.11301592747947</v>
      </c>
      <c r="K46" s="26">
        <v>9.9697141197509296E-5</v>
      </c>
      <c r="L46" s="26">
        <v>3.28268746511075E-2</v>
      </c>
    </row>
    <row r="47" spans="1:12">
      <c r="A47" s="26" t="s">
        <v>500</v>
      </c>
      <c r="B47" s="26" t="s">
        <v>522</v>
      </c>
      <c r="C47" s="26" t="s">
        <v>505</v>
      </c>
      <c r="D47" s="26"/>
      <c r="E47" s="30" t="s">
        <v>426</v>
      </c>
      <c r="F47" s="26">
        <v>158.44350054248099</v>
      </c>
      <c r="G47" s="31">
        <v>255.93371986808901</v>
      </c>
      <c r="H47" s="31">
        <v>60.953281216873002</v>
      </c>
      <c r="I47" s="26">
        <v>0.23816041609635899</v>
      </c>
      <c r="J47" s="26">
        <v>-2.06999444762593</v>
      </c>
      <c r="K47" s="26">
        <v>9.9281476829751404E-8</v>
      </c>
      <c r="L47" s="26">
        <v>1.3360265171120201E-4</v>
      </c>
    </row>
    <row r="48" spans="1:12">
      <c r="A48" s="26" t="s">
        <v>565</v>
      </c>
      <c r="B48" s="26" t="s">
        <v>660</v>
      </c>
      <c r="C48" s="26" t="s">
        <v>515</v>
      </c>
      <c r="D48" s="26" t="s">
        <v>361</v>
      </c>
      <c r="E48" s="30" t="s">
        <v>431</v>
      </c>
      <c r="F48" s="26">
        <v>631.57758220883204</v>
      </c>
      <c r="G48" s="31">
        <v>399.65034717863102</v>
      </c>
      <c r="H48" s="31">
        <v>863.50481723903397</v>
      </c>
      <c r="I48" s="26">
        <v>2.16065073716319</v>
      </c>
      <c r="J48" s="26">
        <v>1.1114658836339</v>
      </c>
      <c r="K48" s="26">
        <v>4.43421455061628E-5</v>
      </c>
      <c r="L48" s="26">
        <v>1.73725790577373E-2</v>
      </c>
    </row>
    <row r="49" spans="1:12">
      <c r="A49" s="26" t="s">
        <v>541</v>
      </c>
      <c r="B49" s="26" t="s">
        <v>639</v>
      </c>
      <c r="C49" s="26" t="s">
        <v>506</v>
      </c>
      <c r="D49" s="26" t="s">
        <v>411</v>
      </c>
      <c r="E49" s="30" t="s">
        <v>425</v>
      </c>
      <c r="F49" s="26">
        <v>153.96133253575701</v>
      </c>
      <c r="G49" s="31">
        <v>60.045988122897697</v>
      </c>
      <c r="H49" s="31">
        <v>247.87667694861699</v>
      </c>
      <c r="I49" s="26">
        <v>4.1281138790035596</v>
      </c>
      <c r="J49" s="26">
        <v>2.0454827697940101</v>
      </c>
      <c r="K49" s="26">
        <v>2.5525426338166798E-7</v>
      </c>
      <c r="L49" s="26">
        <v>3.2918227941358398E-4</v>
      </c>
    </row>
    <row r="50" spans="1:12">
      <c r="A50" s="26" t="s">
        <v>201</v>
      </c>
      <c r="B50" s="26" t="s">
        <v>632</v>
      </c>
      <c r="C50" s="26" t="s">
        <v>511</v>
      </c>
      <c r="D50" s="26"/>
      <c r="E50" s="30" t="e">
        <v>#N/A</v>
      </c>
      <c r="F50" s="26">
        <v>47.526044038466402</v>
      </c>
      <c r="G50" s="31">
        <v>13.781046454435501</v>
      </c>
      <c r="H50" s="31">
        <v>81.271041622497293</v>
      </c>
      <c r="I50" s="26">
        <v>5.8973055414336599</v>
      </c>
      <c r="J50" s="26">
        <v>2.5600559426237699</v>
      </c>
      <c r="K50" s="26">
        <v>3.2701225142651502E-5</v>
      </c>
      <c r="L50" s="26">
        <v>1.37141511099117E-2</v>
      </c>
    </row>
    <row r="51" spans="1:12">
      <c r="A51" s="26" t="s">
        <v>165</v>
      </c>
      <c r="B51" s="26" t="s">
        <v>0</v>
      </c>
      <c r="C51" s="26" t="s">
        <v>515</v>
      </c>
      <c r="D51" s="26" t="s">
        <v>360</v>
      </c>
      <c r="E51" s="30" t="s">
        <v>47</v>
      </c>
      <c r="F51" s="26">
        <v>247.685760062047</v>
      </c>
      <c r="G51" s="31">
        <v>138.794825005386</v>
      </c>
      <c r="H51" s="31">
        <v>356.57669511870699</v>
      </c>
      <c r="I51" s="26">
        <v>2.5690921481032798</v>
      </c>
      <c r="J51" s="26">
        <v>1.3612586376997799</v>
      </c>
      <c r="K51" s="26">
        <v>6.48946162846302E-5</v>
      </c>
      <c r="L51" s="26">
        <v>2.36300384544187E-2</v>
      </c>
    </row>
    <row r="52" spans="1:12">
      <c r="A52" s="26" t="s">
        <v>172</v>
      </c>
      <c r="B52" s="26" t="s">
        <v>1</v>
      </c>
      <c r="C52" s="26" t="s">
        <v>515</v>
      </c>
      <c r="D52" s="26" t="s">
        <v>32</v>
      </c>
      <c r="E52" s="30" t="s">
        <v>431</v>
      </c>
      <c r="F52" s="26">
        <v>184.712963522097</v>
      </c>
      <c r="G52" s="31">
        <v>106.31092979136</v>
      </c>
      <c r="H52" s="31">
        <v>263.114997252835</v>
      </c>
      <c r="I52" s="26">
        <v>2.4749571635692602</v>
      </c>
      <c r="J52" s="26">
        <v>1.30740355531709</v>
      </c>
      <c r="K52" s="26">
        <v>3.8400003478588301E-4</v>
      </c>
      <c r="L52" s="26">
        <v>8.7391066740131307E-2</v>
      </c>
    </row>
    <row r="53" spans="1:12">
      <c r="A53" s="26" t="s">
        <v>139</v>
      </c>
      <c r="B53" s="26" t="s">
        <v>140</v>
      </c>
      <c r="C53" s="26" t="s">
        <v>506</v>
      </c>
      <c r="D53" s="26" t="s">
        <v>29</v>
      </c>
      <c r="E53" s="30" t="s">
        <v>48</v>
      </c>
      <c r="F53" s="26">
        <v>1020.40872197147</v>
      </c>
      <c r="G53" s="31">
        <v>542.38261402814101</v>
      </c>
      <c r="H53" s="31">
        <v>1498.43482991479</v>
      </c>
      <c r="I53" s="26">
        <v>2.7626896422551002</v>
      </c>
      <c r="J53" s="26">
        <v>1.4660735003594201</v>
      </c>
      <c r="K53" s="26">
        <v>1.9670504868144899E-9</v>
      </c>
      <c r="L53" s="26">
        <v>5.0735149681162704E-6</v>
      </c>
    </row>
    <row r="54" spans="1:12">
      <c r="A54" s="26" t="s">
        <v>554</v>
      </c>
      <c r="B54" s="26" t="s">
        <v>651</v>
      </c>
      <c r="C54" s="26" t="s">
        <v>513</v>
      </c>
      <c r="D54" s="26" t="s">
        <v>31</v>
      </c>
      <c r="E54" s="30" t="s">
        <v>427</v>
      </c>
      <c r="F54" s="26">
        <v>295.10145764313802</v>
      </c>
      <c r="G54" s="31">
        <v>159.46639468704001</v>
      </c>
      <c r="H54" s="31">
        <v>430.73652059923597</v>
      </c>
      <c r="I54" s="26">
        <v>2.7011115504591201</v>
      </c>
      <c r="J54" s="26">
        <v>1.4335532214725799</v>
      </c>
      <c r="K54" s="26">
        <v>1.06145502170771E-5</v>
      </c>
      <c r="L54" s="26">
        <v>6.0839063660880401E-3</v>
      </c>
    </row>
    <row r="55" spans="1:12">
      <c r="A55" s="26" t="s">
        <v>213</v>
      </c>
      <c r="B55" s="26" t="s">
        <v>214</v>
      </c>
      <c r="C55" s="26" t="s">
        <v>517</v>
      </c>
      <c r="D55" s="26"/>
      <c r="E55" s="30" t="s">
        <v>346</v>
      </c>
      <c r="F55" s="26">
        <v>148.866128654726</v>
      </c>
      <c r="G55" s="31">
        <v>61.030348583928799</v>
      </c>
      <c r="H55" s="31">
        <v>236.701908725523</v>
      </c>
      <c r="I55" s="26">
        <v>3.8784295718057602</v>
      </c>
      <c r="J55" s="26">
        <v>1.9554726040614101</v>
      </c>
      <c r="K55" s="26">
        <v>1.1418812557102201E-6</v>
      </c>
      <c r="L55" s="26">
        <v>1.07098081046931E-3</v>
      </c>
    </row>
    <row r="56" spans="1:12">
      <c r="A56" s="26" t="s">
        <v>109</v>
      </c>
      <c r="B56" s="26" t="s">
        <v>632</v>
      </c>
      <c r="C56" s="26" t="s">
        <v>512</v>
      </c>
      <c r="D56" s="26"/>
      <c r="E56" s="30" t="s">
        <v>49</v>
      </c>
      <c r="F56" s="26">
        <v>264.28326847615801</v>
      </c>
      <c r="G56" s="31">
        <v>371.103893808728</v>
      </c>
      <c r="H56" s="31">
        <v>157.46264314358899</v>
      </c>
      <c r="I56" s="26">
        <v>0.424308787298111</v>
      </c>
      <c r="J56" s="26">
        <v>-1.2368135382004199</v>
      </c>
      <c r="K56" s="26">
        <v>2.1603875431843201E-4</v>
      </c>
      <c r="L56" s="26">
        <v>5.8654521797454402E-2</v>
      </c>
    </row>
    <row r="57" spans="1:12">
      <c r="A57" s="26" t="s">
        <v>528</v>
      </c>
      <c r="B57" s="26" t="s">
        <v>403</v>
      </c>
      <c r="C57" s="26" t="s">
        <v>506</v>
      </c>
      <c r="D57" s="26" t="s">
        <v>404</v>
      </c>
      <c r="E57" s="30" t="s">
        <v>424</v>
      </c>
      <c r="F57" s="26">
        <v>76.273923481355396</v>
      </c>
      <c r="G57" s="31">
        <v>26.577732447839999</v>
      </c>
      <c r="H57" s="31">
        <v>125.970114514871</v>
      </c>
      <c r="I57" s="26">
        <v>4.7396863055226</v>
      </c>
      <c r="J57" s="26">
        <v>2.2447915780174199</v>
      </c>
      <c r="K57" s="26">
        <v>1.10908246200617E-5</v>
      </c>
      <c r="L57" s="26">
        <v>6.1844876643971196E-3</v>
      </c>
    </row>
    <row r="58" spans="1:12">
      <c r="A58" s="26" t="s">
        <v>453</v>
      </c>
      <c r="B58" s="26" t="s">
        <v>599</v>
      </c>
      <c r="C58" s="26" t="s">
        <v>511</v>
      </c>
      <c r="D58" s="26"/>
      <c r="E58" s="30" t="e">
        <v>#N/A</v>
      </c>
      <c r="F58" s="26">
        <v>159.17038593630301</v>
      </c>
      <c r="G58" s="31">
        <v>83.670639187644298</v>
      </c>
      <c r="H58" s="31">
        <v>234.670132684961</v>
      </c>
      <c r="I58" s="26">
        <v>2.80468913544065</v>
      </c>
      <c r="J58" s="26">
        <v>1.48784087507236</v>
      </c>
      <c r="K58" s="26">
        <v>1.2375997137838E-4</v>
      </c>
      <c r="L58" s="26">
        <v>3.94014440235501E-2</v>
      </c>
    </row>
    <row r="59" spans="1:12">
      <c r="A59" s="26" t="s">
        <v>131</v>
      </c>
      <c r="B59" s="26" t="s">
        <v>132</v>
      </c>
      <c r="C59" s="26" t="s">
        <v>515</v>
      </c>
      <c r="D59" s="26" t="s">
        <v>357</v>
      </c>
      <c r="E59" s="30" t="s">
        <v>431</v>
      </c>
      <c r="F59" s="26">
        <v>104.801110009494</v>
      </c>
      <c r="G59" s="31">
        <v>53.155464895679899</v>
      </c>
      <c r="H59" s="31">
        <v>156.44675512330701</v>
      </c>
      <c r="I59" s="26">
        <v>2.9431923026229101</v>
      </c>
      <c r="J59" s="26">
        <v>1.55738180832544</v>
      </c>
      <c r="K59" s="26">
        <v>4.5397248453644799E-4</v>
      </c>
      <c r="L59" s="26">
        <v>9.8814833013444806E-2</v>
      </c>
    </row>
    <row r="60" spans="1:12">
      <c r="A60" s="26" t="s">
        <v>143</v>
      </c>
      <c r="B60" s="26" t="s">
        <v>144</v>
      </c>
      <c r="C60" s="26" t="s">
        <v>511</v>
      </c>
      <c r="D60" s="26"/>
      <c r="E60" s="30">
        <v>0</v>
      </c>
      <c r="F60" s="26">
        <v>134.470294794914</v>
      </c>
      <c r="G60" s="31">
        <v>71.858313655271004</v>
      </c>
      <c r="H60" s="31">
        <v>197.08227593455601</v>
      </c>
      <c r="I60" s="26">
        <v>2.74265100180373</v>
      </c>
      <c r="J60" s="26">
        <v>1.4555710531011199</v>
      </c>
      <c r="K60" s="26">
        <v>3.6622654025431198E-4</v>
      </c>
      <c r="L60" s="26">
        <v>8.45901316970986E-2</v>
      </c>
    </row>
    <row r="61" spans="1:12">
      <c r="A61" s="26" t="s">
        <v>122</v>
      </c>
      <c r="B61" s="26" t="s">
        <v>18</v>
      </c>
      <c r="C61" s="26" t="s">
        <v>511</v>
      </c>
      <c r="D61" s="26"/>
      <c r="E61" s="30">
        <v>0</v>
      </c>
      <c r="F61" s="26">
        <v>73.284059945803605</v>
      </c>
      <c r="G61" s="31">
        <v>118.12325532373301</v>
      </c>
      <c r="H61" s="31">
        <v>28.444864567874099</v>
      </c>
      <c r="I61" s="26">
        <v>0.24080664294187401</v>
      </c>
      <c r="J61" s="26">
        <v>-2.0540529037569102</v>
      </c>
      <c r="K61" s="26">
        <v>5.88667669106456E-5</v>
      </c>
      <c r="L61" s="26">
        <v>2.1951630152426401E-2</v>
      </c>
    </row>
    <row r="62" spans="1:12">
      <c r="A62" s="26" t="s">
        <v>559</v>
      </c>
      <c r="B62" s="26" t="s">
        <v>62</v>
      </c>
      <c r="C62" s="26" t="s">
        <v>515</v>
      </c>
      <c r="D62" s="26" t="s">
        <v>28</v>
      </c>
      <c r="E62" s="30" t="s">
        <v>47</v>
      </c>
      <c r="F62" s="26">
        <v>283.08420297563902</v>
      </c>
      <c r="G62" s="31">
        <v>148.63842961569799</v>
      </c>
      <c r="H62" s="31">
        <v>417.52997633557999</v>
      </c>
      <c r="I62" s="26">
        <v>2.8090311328981201</v>
      </c>
      <c r="J62" s="26">
        <v>1.49007261415061</v>
      </c>
      <c r="K62" s="26">
        <v>5.8965288498077401E-6</v>
      </c>
      <c r="L62" s="26">
        <v>4.1478060097817999E-3</v>
      </c>
    </row>
    <row r="63" spans="1:12">
      <c r="A63" s="26" t="s">
        <v>80</v>
      </c>
      <c r="B63" s="26" t="s">
        <v>81</v>
      </c>
      <c r="C63" s="26" t="s">
        <v>506</v>
      </c>
      <c r="D63" s="26" t="s">
        <v>33</v>
      </c>
      <c r="E63" s="30" t="s">
        <v>435</v>
      </c>
      <c r="F63" s="26">
        <v>817.94399106049104</v>
      </c>
      <c r="G63" s="31">
        <v>529.58592803473698</v>
      </c>
      <c r="H63" s="31">
        <v>1106.3020540862401</v>
      </c>
      <c r="I63" s="26">
        <v>2.0889944304065402</v>
      </c>
      <c r="J63" s="26">
        <v>1.06280864595429</v>
      </c>
      <c r="K63" s="26">
        <v>4.9818062046379397E-5</v>
      </c>
      <c r="L63" s="26">
        <v>1.9036035041944298E-2</v>
      </c>
    </row>
    <row r="64" spans="1:12">
      <c r="A64" s="26" t="s">
        <v>219</v>
      </c>
      <c r="B64" s="26" t="s">
        <v>633</v>
      </c>
      <c r="C64" s="26" t="s">
        <v>506</v>
      </c>
      <c r="D64" s="26" t="s">
        <v>406</v>
      </c>
      <c r="E64" s="30" t="s">
        <v>424</v>
      </c>
      <c r="F64" s="26">
        <v>100.38725171447901</v>
      </c>
      <c r="G64" s="31">
        <v>43.311860285368802</v>
      </c>
      <c r="H64" s="31">
        <v>157.46264314358899</v>
      </c>
      <c r="I64" s="26">
        <v>3.6355548366224499</v>
      </c>
      <c r="J64" s="26">
        <v>1.8621755564309499</v>
      </c>
      <c r="K64" s="26">
        <v>4.3650570609843898E-5</v>
      </c>
      <c r="L64" s="26">
        <v>1.7320882191606098E-2</v>
      </c>
    </row>
    <row r="65" spans="1:12">
      <c r="A65" s="26" t="s">
        <v>117</v>
      </c>
      <c r="B65" s="26" t="s">
        <v>632</v>
      </c>
      <c r="C65" s="26" t="s">
        <v>511</v>
      </c>
      <c r="D65" s="26"/>
      <c r="E65" s="30" t="e">
        <v>#N/A</v>
      </c>
      <c r="F65" s="26">
        <v>149.17089506081001</v>
      </c>
      <c r="G65" s="31">
        <v>232.309068803342</v>
      </c>
      <c r="H65" s="31">
        <v>66.032721318279002</v>
      </c>
      <c r="I65" s="26">
        <v>0.28424512938054203</v>
      </c>
      <c r="J65" s="26">
        <v>-1.81479246653938</v>
      </c>
      <c r="K65" s="26">
        <v>6.4767003856547804E-6</v>
      </c>
      <c r="L65" s="26">
        <v>4.3578337747043703E-3</v>
      </c>
    </row>
    <row r="66" spans="1:12">
      <c r="A66" s="26" t="s">
        <v>93</v>
      </c>
      <c r="B66" s="26" t="s">
        <v>2</v>
      </c>
      <c r="C66" s="26" t="s">
        <v>515</v>
      </c>
      <c r="D66" s="26" t="s">
        <v>35</v>
      </c>
      <c r="E66" s="30">
        <v>0</v>
      </c>
      <c r="F66" s="26">
        <v>1615.1638665072501</v>
      </c>
      <c r="G66" s="31">
        <v>1116.26476280928</v>
      </c>
      <c r="H66" s="31">
        <v>2114.0629702052101</v>
      </c>
      <c r="I66" s="26">
        <v>1.8938723505746</v>
      </c>
      <c r="J66" s="26">
        <v>0.92133909458711405</v>
      </c>
      <c r="K66" s="26">
        <v>2.62685562757398E-4</v>
      </c>
      <c r="L66" s="26">
        <v>6.77531737742018E-2</v>
      </c>
    </row>
    <row r="67" spans="1:12">
      <c r="A67" s="26" t="s">
        <v>151</v>
      </c>
      <c r="B67" s="26" t="s">
        <v>152</v>
      </c>
      <c r="C67" s="26" t="s">
        <v>515</v>
      </c>
      <c r="D67" s="26" t="s">
        <v>22</v>
      </c>
      <c r="E67" s="30" t="s">
        <v>431</v>
      </c>
      <c r="F67" s="26">
        <v>146.02689679114701</v>
      </c>
      <c r="G67" s="31">
        <v>79.733197343519905</v>
      </c>
      <c r="H67" s="31">
        <v>212.32059623877399</v>
      </c>
      <c r="I67" s="26">
        <v>2.6628882738016801</v>
      </c>
      <c r="J67" s="26">
        <v>1.4129918989902699</v>
      </c>
      <c r="K67" s="26">
        <v>3.9533088407625898E-4</v>
      </c>
      <c r="L67" s="26">
        <v>8.8665841978581794E-2</v>
      </c>
    </row>
    <row r="68" spans="1:12">
      <c r="A68" s="26" t="s">
        <v>147</v>
      </c>
      <c r="B68" s="26" t="s">
        <v>148</v>
      </c>
      <c r="C68" s="26" t="s">
        <v>515</v>
      </c>
      <c r="D68" s="26" t="s">
        <v>22</v>
      </c>
      <c r="E68" s="30" t="s">
        <v>431</v>
      </c>
      <c r="F68" s="26">
        <v>148.550853062225</v>
      </c>
      <c r="G68" s="31">
        <v>80.717557804551006</v>
      </c>
      <c r="H68" s="31">
        <v>216.384148319899</v>
      </c>
      <c r="I68" s="26">
        <v>2.6807568787431602</v>
      </c>
      <c r="J68" s="26">
        <v>1.42264038540176</v>
      </c>
      <c r="K68" s="26">
        <v>3.3952691826743799E-4</v>
      </c>
      <c r="L68" s="26">
        <v>8.0836135748426699E-2</v>
      </c>
    </row>
    <row r="69" spans="1:12">
      <c r="A69" s="26" t="s">
        <v>200</v>
      </c>
      <c r="B69" s="26" t="s">
        <v>589</v>
      </c>
      <c r="C69" s="26" t="s">
        <v>513</v>
      </c>
      <c r="D69" s="26" t="s">
        <v>414</v>
      </c>
      <c r="E69" s="30" t="s">
        <v>441</v>
      </c>
      <c r="F69" s="26">
        <v>50.1288192076697</v>
      </c>
      <c r="G69" s="31">
        <v>9.8436046103111003</v>
      </c>
      <c r="H69" s="31">
        <v>90.414033805028296</v>
      </c>
      <c r="I69" s="26">
        <v>9.1850533807829198</v>
      </c>
      <c r="J69" s="26">
        <v>3.1992881058730398</v>
      </c>
      <c r="K69" s="26">
        <v>4.2508929029624E-7</v>
      </c>
      <c r="L69" s="26">
        <v>5.0603610092149703E-4</v>
      </c>
    </row>
    <row r="70" spans="1:12">
      <c r="A70" s="26" t="s">
        <v>65</v>
      </c>
      <c r="B70" s="26" t="s">
        <v>66</v>
      </c>
      <c r="C70" s="26" t="s">
        <v>517</v>
      </c>
      <c r="D70" s="26"/>
      <c r="E70" s="30" t="s">
        <v>50</v>
      </c>
      <c r="F70" s="26">
        <v>892.08805276139503</v>
      </c>
      <c r="G70" s="31">
        <v>530.57028849576795</v>
      </c>
      <c r="H70" s="31">
        <v>1253.6058170270201</v>
      </c>
      <c r="I70" s="26">
        <v>2.3627516357562102</v>
      </c>
      <c r="J70" s="26">
        <v>1.24046798619092</v>
      </c>
      <c r="K70" s="26">
        <v>1.4326895181393199E-6</v>
      </c>
      <c r="L70" s="26">
        <v>1.26694780788372E-3</v>
      </c>
    </row>
    <row r="71" spans="1:12">
      <c r="A71" s="26" t="s">
        <v>129</v>
      </c>
      <c r="B71" s="26" t="s">
        <v>130</v>
      </c>
      <c r="C71" s="26" t="s">
        <v>506</v>
      </c>
      <c r="D71" s="26" t="s">
        <v>406</v>
      </c>
      <c r="E71" s="30" t="s">
        <v>51</v>
      </c>
      <c r="F71" s="26">
        <v>255.49408556965699</v>
      </c>
      <c r="G71" s="31">
        <v>126.98249947301299</v>
      </c>
      <c r="H71" s="31">
        <v>384.00567166629997</v>
      </c>
      <c r="I71" s="26">
        <v>3.0240834229909801</v>
      </c>
      <c r="J71" s="26">
        <v>1.5964979385918301</v>
      </c>
      <c r="K71" s="26">
        <v>2.4349142624559998E-6</v>
      </c>
      <c r="L71" s="26">
        <v>1.9832376667704098E-3</v>
      </c>
    </row>
    <row r="72" spans="1:12">
      <c r="A72" s="26" t="s">
        <v>300</v>
      </c>
      <c r="B72" s="26" t="s">
        <v>301</v>
      </c>
      <c r="C72" s="26" t="s">
        <v>513</v>
      </c>
      <c r="D72" s="26" t="s">
        <v>21</v>
      </c>
      <c r="E72" s="30" t="s">
        <v>426</v>
      </c>
      <c r="F72" s="26">
        <v>133.41937615324301</v>
      </c>
      <c r="G72" s="31">
        <v>42.3274998243377</v>
      </c>
      <c r="H72" s="31">
        <v>224.51125248214899</v>
      </c>
      <c r="I72" s="26">
        <v>5.3041463212778304</v>
      </c>
      <c r="J72" s="26">
        <v>2.4071205744833399</v>
      </c>
      <c r="K72" s="26">
        <v>2.1547333287361199E-9</v>
      </c>
      <c r="L72" s="26">
        <v>5.13008855828552E-6</v>
      </c>
    </row>
    <row r="73" spans="1:12">
      <c r="A73" s="26" t="s">
        <v>166</v>
      </c>
      <c r="B73" s="26" t="s">
        <v>167</v>
      </c>
      <c r="C73" s="26" t="s">
        <v>512</v>
      </c>
      <c r="D73" s="26"/>
      <c r="E73" s="30" t="s">
        <v>52</v>
      </c>
      <c r="F73" s="26">
        <v>441.49442442780003</v>
      </c>
      <c r="G73" s="31">
        <v>248.05883617984</v>
      </c>
      <c r="H73" s="31">
        <v>634.93001267576005</v>
      </c>
      <c r="I73" s="26">
        <v>2.5595944190250202</v>
      </c>
      <c r="J73" s="26">
        <v>1.3559152258435401</v>
      </c>
      <c r="K73" s="26">
        <v>3.6671677626714701E-6</v>
      </c>
      <c r="L73" s="26">
        <v>2.8375627355611199E-3</v>
      </c>
    </row>
    <row r="74" spans="1:12">
      <c r="A74" s="26" t="s">
        <v>338</v>
      </c>
      <c r="B74" s="26" t="s">
        <v>632</v>
      </c>
      <c r="C74" s="26" t="s">
        <v>511</v>
      </c>
      <c r="D74" s="26"/>
      <c r="E74" s="30" t="e">
        <v>#N/A</v>
      </c>
      <c r="F74" s="26">
        <v>373.22149487169401</v>
      </c>
      <c r="G74" s="31">
        <v>514.82052111926998</v>
      </c>
      <c r="H74" s="31">
        <v>231.622468624117</v>
      </c>
      <c r="I74" s="26">
        <v>0.44990916080918297</v>
      </c>
      <c r="J74" s="26">
        <v>-1.1522943522881901</v>
      </c>
      <c r="K74" s="26">
        <v>1.55466191275515E-4</v>
      </c>
      <c r="L74" s="26">
        <v>4.4970412020266103E-2</v>
      </c>
    </row>
    <row r="75" spans="1:12">
      <c r="A75" s="26" t="s">
        <v>19</v>
      </c>
      <c r="B75" s="26" t="s">
        <v>20</v>
      </c>
      <c r="C75" s="26" t="s">
        <v>505</v>
      </c>
      <c r="D75" s="26"/>
      <c r="E75" s="30" t="s">
        <v>439</v>
      </c>
      <c r="F75" s="26">
        <v>60.377027495023803</v>
      </c>
      <c r="G75" s="31">
        <v>99.420406564141999</v>
      </c>
      <c r="H75" s="31">
        <v>21.333648425905501</v>
      </c>
      <c r="I75" s="26">
        <v>0.21458017687889799</v>
      </c>
      <c r="J75" s="26">
        <v>-2.2204112901790301</v>
      </c>
      <c r="K75" s="26">
        <v>6.0526035643920598E-5</v>
      </c>
      <c r="L75" s="26">
        <v>2.23016824906546E-2</v>
      </c>
    </row>
    <row r="76" spans="1:12">
      <c r="A76" s="26" t="s">
        <v>581</v>
      </c>
      <c r="B76" s="26" t="s">
        <v>589</v>
      </c>
      <c r="C76" s="26" t="s">
        <v>513</v>
      </c>
      <c r="D76" s="26" t="s">
        <v>414</v>
      </c>
      <c r="E76" s="30" t="s">
        <v>441</v>
      </c>
      <c r="F76" s="26">
        <v>444.24257667576802</v>
      </c>
      <c r="G76" s="31">
        <v>266.76168493943101</v>
      </c>
      <c r="H76" s="31">
        <v>621.72346841210401</v>
      </c>
      <c r="I76" s="26">
        <v>2.3306325589946302</v>
      </c>
      <c r="J76" s="26">
        <v>1.2207215711327899</v>
      </c>
      <c r="K76" s="26">
        <v>2.9253670797047001E-5</v>
      </c>
      <c r="L76" s="26">
        <v>1.28382501732105E-2</v>
      </c>
    </row>
    <row r="77" spans="1:12">
      <c r="A77" s="26" t="s">
        <v>156</v>
      </c>
      <c r="B77" s="26" t="s">
        <v>157</v>
      </c>
      <c r="C77" s="26" t="s">
        <v>518</v>
      </c>
      <c r="D77" s="26"/>
      <c r="E77" s="30" t="s">
        <v>53</v>
      </c>
      <c r="F77" s="26">
        <v>465.73386289792398</v>
      </c>
      <c r="G77" s="31">
        <v>256.91808032912002</v>
      </c>
      <c r="H77" s="31">
        <v>674.54964546672795</v>
      </c>
      <c r="I77" s="26">
        <v>2.6255436931593499</v>
      </c>
      <c r="J77" s="26">
        <v>1.39261620457105</v>
      </c>
      <c r="K77" s="26">
        <v>1.34518850858889E-6</v>
      </c>
      <c r="L77" s="26">
        <v>1.22455675086279E-3</v>
      </c>
    </row>
    <row r="78" spans="1:12">
      <c r="A78" s="26" t="s">
        <v>85</v>
      </c>
      <c r="B78" s="26" t="s">
        <v>86</v>
      </c>
      <c r="C78" s="26" t="s">
        <v>509</v>
      </c>
      <c r="D78" s="26"/>
      <c r="E78" s="30" t="s">
        <v>426</v>
      </c>
      <c r="F78" s="26">
        <v>555.78007517836704</v>
      </c>
      <c r="G78" s="31">
        <v>375.04133565285298</v>
      </c>
      <c r="H78" s="31">
        <v>736.51881470388196</v>
      </c>
      <c r="I78" s="26">
        <v>1.9638337022818799</v>
      </c>
      <c r="J78" s="26">
        <v>0.97367276720298301</v>
      </c>
      <c r="K78" s="26">
        <v>4.6114185669199602E-4</v>
      </c>
      <c r="L78" s="26">
        <v>9.9116677822735894E-2</v>
      </c>
    </row>
    <row r="79" spans="1:12">
      <c r="A79" s="26" t="s">
        <v>173</v>
      </c>
      <c r="B79" s="26" t="s">
        <v>174</v>
      </c>
      <c r="C79" s="26" t="s">
        <v>509</v>
      </c>
      <c r="D79" s="26"/>
      <c r="E79" s="30" t="s">
        <v>54</v>
      </c>
      <c r="F79" s="26">
        <v>1010.57212348543</v>
      </c>
      <c r="G79" s="31">
        <v>585.69447431351</v>
      </c>
      <c r="H79" s="31">
        <v>1435.44977265736</v>
      </c>
      <c r="I79" s="26">
        <v>2.4508508029546299</v>
      </c>
      <c r="J79" s="26">
        <v>1.2932826619326401</v>
      </c>
      <c r="K79" s="26">
        <v>2.9488768896461498E-7</v>
      </c>
      <c r="L79" s="26">
        <v>3.6508275444575199E-4</v>
      </c>
    </row>
    <row r="80" spans="1:12">
      <c r="A80" s="26" t="s">
        <v>576</v>
      </c>
      <c r="B80" s="26" t="s">
        <v>670</v>
      </c>
      <c r="C80" s="26" t="s">
        <v>506</v>
      </c>
      <c r="D80" s="26" t="s">
        <v>413</v>
      </c>
      <c r="E80" s="30" t="s">
        <v>437</v>
      </c>
      <c r="F80" s="26">
        <v>844.80547154158205</v>
      </c>
      <c r="G80" s="31">
        <v>565.02290463185705</v>
      </c>
      <c r="H80" s="31">
        <v>1124.58803845131</v>
      </c>
      <c r="I80" s="26">
        <v>1.99034062023386</v>
      </c>
      <c r="J80" s="26">
        <v>0.99301534989987295</v>
      </c>
      <c r="K80" s="26">
        <v>1.35834873872995E-4</v>
      </c>
      <c r="L80" s="26">
        <v>4.1625991893495799E-2</v>
      </c>
    </row>
    <row r="81" spans="1:12">
      <c r="A81" s="26" t="s">
        <v>180</v>
      </c>
      <c r="B81" s="26" t="s">
        <v>282</v>
      </c>
      <c r="C81" s="26" t="s">
        <v>517</v>
      </c>
      <c r="D81" s="26"/>
      <c r="E81" s="30" t="s">
        <v>439</v>
      </c>
      <c r="F81" s="26">
        <v>252.013793334659</v>
      </c>
      <c r="G81" s="31">
        <v>376.02569611388401</v>
      </c>
      <c r="H81" s="31">
        <v>128.00189055543299</v>
      </c>
      <c r="I81" s="26">
        <v>0.340407296305267</v>
      </c>
      <c r="J81" s="26">
        <v>-1.55466613474182</v>
      </c>
      <c r="K81" s="26">
        <v>5.2749249939271398E-6</v>
      </c>
      <c r="L81" s="26">
        <v>3.79684194155904E-3</v>
      </c>
    </row>
    <row r="82" spans="1:12">
      <c r="A82" s="26" t="s">
        <v>106</v>
      </c>
      <c r="B82" s="26" t="s">
        <v>107</v>
      </c>
      <c r="C82" s="26" t="s">
        <v>508</v>
      </c>
      <c r="D82" s="26"/>
      <c r="E82" s="30" t="s">
        <v>55</v>
      </c>
      <c r="F82" s="26">
        <v>1161.4647735875101</v>
      </c>
      <c r="G82" s="31">
        <v>1598.60138871452</v>
      </c>
      <c r="H82" s="31">
        <v>724.32815846050698</v>
      </c>
      <c r="I82" s="26">
        <v>0.45310116929333999</v>
      </c>
      <c r="J82" s="26">
        <v>-1.14209488094728</v>
      </c>
      <c r="K82" s="26">
        <v>6.9234991751168896E-6</v>
      </c>
      <c r="L82" s="26">
        <v>4.5593451695541002E-3</v>
      </c>
    </row>
    <row r="83" spans="1:12">
      <c r="A83" s="26" t="s">
        <v>163</v>
      </c>
      <c r="B83" s="26" t="s">
        <v>164</v>
      </c>
      <c r="C83" s="26" t="s">
        <v>517</v>
      </c>
      <c r="D83" s="26"/>
      <c r="E83" s="30" t="e">
        <v>#N/A</v>
      </c>
      <c r="F83" s="26">
        <v>335.78777285540099</v>
      </c>
      <c r="G83" s="31">
        <v>188.012848056942</v>
      </c>
      <c r="H83" s="31">
        <v>483.562697653859</v>
      </c>
      <c r="I83" s="26">
        <v>2.5719662387509099</v>
      </c>
      <c r="J83" s="26">
        <v>1.3628717050662</v>
      </c>
      <c r="K83" s="26">
        <v>1.45065688126558E-5</v>
      </c>
      <c r="L83" s="26">
        <v>7.3605378905001401E-3</v>
      </c>
    </row>
    <row r="84" spans="1:12">
      <c r="A84" s="26" t="s">
        <v>72</v>
      </c>
      <c r="B84" s="26" t="s">
        <v>632</v>
      </c>
      <c r="C84" s="26" t="s">
        <v>511</v>
      </c>
      <c r="D84" s="26"/>
      <c r="E84" s="30" t="e">
        <v>#N/A</v>
      </c>
      <c r="F84" s="26">
        <v>2096.0659884666102</v>
      </c>
      <c r="G84" s="31">
        <v>1314.1212154765301</v>
      </c>
      <c r="H84" s="31">
        <v>2878.01076145669</v>
      </c>
      <c r="I84" s="26">
        <v>2.1900649099657499</v>
      </c>
      <c r="J84" s="26">
        <v>1.1309736295971899</v>
      </c>
      <c r="K84" s="26">
        <v>9.5078633250973502E-6</v>
      </c>
      <c r="L84" s="26">
        <v>5.5524127882092102E-3</v>
      </c>
    </row>
    <row r="85" spans="1:12">
      <c r="A85" s="26" t="s">
        <v>112</v>
      </c>
      <c r="B85" s="26" t="s">
        <v>113</v>
      </c>
      <c r="C85" s="26" t="s">
        <v>517</v>
      </c>
      <c r="D85" s="26"/>
      <c r="E85" s="30" t="s">
        <v>56</v>
      </c>
      <c r="F85" s="26">
        <v>236.882316425677</v>
      </c>
      <c r="G85" s="31">
        <v>337.63563813367102</v>
      </c>
      <c r="H85" s="31">
        <v>136.12899471768301</v>
      </c>
      <c r="I85" s="26">
        <v>0.40318313395515798</v>
      </c>
      <c r="J85" s="26">
        <v>-1.3104928059210299</v>
      </c>
      <c r="K85" s="26">
        <v>1.4630250852675899E-4</v>
      </c>
      <c r="L85" s="26">
        <v>4.3963193605938901E-2</v>
      </c>
    </row>
    <row r="86" spans="1:12">
      <c r="A86" s="26" t="s">
        <v>318</v>
      </c>
      <c r="B86" s="26" t="s">
        <v>319</v>
      </c>
      <c r="C86" s="26" t="s">
        <v>520</v>
      </c>
      <c r="D86" s="26"/>
      <c r="E86" s="30" t="s">
        <v>191</v>
      </c>
      <c r="F86" s="26">
        <v>275.76105157426701</v>
      </c>
      <c r="G86" s="31">
        <v>383.900579802133</v>
      </c>
      <c r="H86" s="31">
        <v>167.62152334640101</v>
      </c>
      <c r="I86" s="26">
        <v>0.436627429509992</v>
      </c>
      <c r="J86" s="26">
        <v>-1.1955253297097901</v>
      </c>
      <c r="K86" s="26">
        <v>2.8485295226801801E-4</v>
      </c>
      <c r="L86" s="26">
        <v>7.0531869805179503E-2</v>
      </c>
    </row>
    <row r="87" spans="1:12">
      <c r="A87" s="26" t="s">
        <v>548</v>
      </c>
      <c r="B87" s="26" t="s">
        <v>646</v>
      </c>
      <c r="C87" s="26" t="s">
        <v>511</v>
      </c>
      <c r="D87" s="26"/>
      <c r="E87" s="30" t="s">
        <v>426</v>
      </c>
      <c r="F87" s="26">
        <v>295.34141739965202</v>
      </c>
      <c r="G87" s="31">
        <v>176.20052252456901</v>
      </c>
      <c r="H87" s="31">
        <v>414.48231227473599</v>
      </c>
      <c r="I87" s="26">
        <v>2.3523330483707401</v>
      </c>
      <c r="J87" s="26">
        <v>1.23409233450125</v>
      </c>
      <c r="K87" s="26">
        <v>1.3249903802985499E-4</v>
      </c>
      <c r="L87" s="26">
        <v>4.1009777260620502E-2</v>
      </c>
    </row>
    <row r="88" spans="1:12">
      <c r="A88" s="26" t="s">
        <v>256</v>
      </c>
      <c r="B88" s="26" t="s">
        <v>257</v>
      </c>
      <c r="C88" s="26" t="s">
        <v>513</v>
      </c>
      <c r="D88" s="26"/>
      <c r="E88" s="30" t="s">
        <v>427</v>
      </c>
      <c r="F88" s="26">
        <v>52.239414146357397</v>
      </c>
      <c r="G88" s="31">
        <v>4.9218023051555502</v>
      </c>
      <c r="H88" s="31">
        <v>99.5570259875592</v>
      </c>
      <c r="I88" s="26">
        <v>20.227758007117401</v>
      </c>
      <c r="J88" s="26">
        <v>4.3382645190218501</v>
      </c>
      <c r="K88" s="26">
        <v>2.9173050943592298E-10</v>
      </c>
      <c r="L88" s="26">
        <v>9.0293509975512396E-7</v>
      </c>
    </row>
    <row r="89" spans="1:12">
      <c r="A89" s="26" t="s">
        <v>73</v>
      </c>
      <c r="B89" s="26" t="s">
        <v>146</v>
      </c>
      <c r="C89" s="26" t="s">
        <v>517</v>
      </c>
      <c r="D89" s="26"/>
      <c r="E89" s="30" t="s">
        <v>445</v>
      </c>
      <c r="F89" s="26">
        <v>363.58632245864698</v>
      </c>
      <c r="G89" s="31">
        <v>228.371626959217</v>
      </c>
      <c r="H89" s="31">
        <v>498.80101795807701</v>
      </c>
      <c r="I89" s="26">
        <v>2.1841637010676198</v>
      </c>
      <c r="J89" s="26">
        <v>1.12708098898113</v>
      </c>
      <c r="K89" s="26">
        <v>2.2409313723259001E-4</v>
      </c>
      <c r="L89" s="26">
        <v>5.9792299055912802E-2</v>
      </c>
    </row>
    <row r="90" spans="1:12">
      <c r="A90" s="26" t="s">
        <v>578</v>
      </c>
      <c r="B90" s="26" t="s">
        <v>588</v>
      </c>
      <c r="C90" s="26" t="s">
        <v>511</v>
      </c>
      <c r="D90" s="26"/>
      <c r="E90" s="30" t="s">
        <v>439</v>
      </c>
      <c r="F90" s="26">
        <v>474.100926816688</v>
      </c>
      <c r="G90" s="31">
        <v>273.65220816664902</v>
      </c>
      <c r="H90" s="31">
        <v>674.54964546672795</v>
      </c>
      <c r="I90" s="26">
        <v>2.4649888630021199</v>
      </c>
      <c r="J90" s="26">
        <v>1.3015811284174299</v>
      </c>
      <c r="K90" s="26">
        <v>6.38927792391298E-6</v>
      </c>
      <c r="L90" s="26">
        <v>4.3578337747043703E-3</v>
      </c>
    </row>
    <row r="91" spans="1:12">
      <c r="A91" s="26" t="s">
        <v>473</v>
      </c>
      <c r="B91" s="26" t="s">
        <v>612</v>
      </c>
      <c r="C91" s="26" t="s">
        <v>513</v>
      </c>
      <c r="D91" s="26"/>
      <c r="E91" s="30" t="s">
        <v>57</v>
      </c>
      <c r="F91" s="26">
        <v>950.48760167901003</v>
      </c>
      <c r="G91" s="31">
        <v>1260.96575058085</v>
      </c>
      <c r="H91" s="31">
        <v>640.00945277716596</v>
      </c>
      <c r="I91" s="26">
        <v>0.50755498512338804</v>
      </c>
      <c r="J91" s="26">
        <v>-0.97836397216035997</v>
      </c>
      <c r="K91" s="26">
        <v>1.4627725988827699E-4</v>
      </c>
      <c r="L91" s="26">
        <v>4.3963193605938901E-2</v>
      </c>
    </row>
    <row r="92" spans="1:12">
      <c r="A92" s="26" t="s">
        <v>94</v>
      </c>
      <c r="B92" s="26" t="s">
        <v>95</v>
      </c>
      <c r="C92" s="26" t="s">
        <v>513</v>
      </c>
      <c r="D92" s="26"/>
      <c r="E92" s="30" t="s">
        <v>426</v>
      </c>
      <c r="F92" s="26">
        <v>2261.68376026956</v>
      </c>
      <c r="G92" s="31">
        <v>1566.1174935004999</v>
      </c>
      <c r="H92" s="31">
        <v>2957.2500270386199</v>
      </c>
      <c r="I92" s="26">
        <v>1.8882683063763901</v>
      </c>
      <c r="J92" s="26">
        <v>0.91706377358572699</v>
      </c>
      <c r="K92" s="26">
        <v>3.5400824114183198E-4</v>
      </c>
      <c r="L92" s="26">
        <v>8.3006886905915497E-2</v>
      </c>
    </row>
    <row r="93" spans="1:12">
      <c r="A93" s="26" t="s">
        <v>149</v>
      </c>
      <c r="B93" s="26" t="s">
        <v>150</v>
      </c>
      <c r="C93" s="26" t="s">
        <v>515</v>
      </c>
      <c r="D93" s="26" t="e">
        <v>#N/A</v>
      </c>
      <c r="E93" s="30" t="s">
        <v>434</v>
      </c>
      <c r="F93" s="26">
        <v>213.000190293721</v>
      </c>
      <c r="G93" s="31">
        <v>116.154534401671</v>
      </c>
      <c r="H93" s="31">
        <v>309.84584618577099</v>
      </c>
      <c r="I93" s="26">
        <v>2.6675312141866199</v>
      </c>
      <c r="J93" s="26">
        <v>1.4155051528824201</v>
      </c>
      <c r="K93" s="26">
        <v>7.0583978321483298E-5</v>
      </c>
      <c r="L93" s="26">
        <v>2.51108587704394E-2</v>
      </c>
    </row>
    <row r="94" spans="1:12">
      <c r="A94" s="26" t="s">
        <v>223</v>
      </c>
      <c r="B94" s="26" t="s">
        <v>362</v>
      </c>
      <c r="C94" s="26" t="s">
        <v>515</v>
      </c>
      <c r="D94" s="26" t="s">
        <v>363</v>
      </c>
      <c r="E94" s="30" t="s">
        <v>431</v>
      </c>
      <c r="F94" s="26">
        <v>170.40820927789599</v>
      </c>
      <c r="G94" s="31">
        <v>79.733197343519905</v>
      </c>
      <c r="H94" s="31">
        <v>261.08322121227297</v>
      </c>
      <c r="I94" s="26">
        <v>3.27446070032072</v>
      </c>
      <c r="J94" s="26">
        <v>1.71125731610326</v>
      </c>
      <c r="K94" s="26">
        <v>7.93970298899458E-6</v>
      </c>
      <c r="L94" s="26">
        <v>4.8184656316151197E-3</v>
      </c>
    </row>
    <row r="95" spans="1:12">
      <c r="A95" s="26" t="s">
        <v>142</v>
      </c>
      <c r="B95" s="26" t="s">
        <v>632</v>
      </c>
      <c r="C95" s="26" t="s">
        <v>515</v>
      </c>
      <c r="D95" s="26" t="s">
        <v>363</v>
      </c>
      <c r="E95" s="30" t="s">
        <v>431</v>
      </c>
      <c r="F95" s="26">
        <v>357.58207395257199</v>
      </c>
      <c r="G95" s="31">
        <v>190.96592944003501</v>
      </c>
      <c r="H95" s="31">
        <v>524.19821846510797</v>
      </c>
      <c r="I95" s="26">
        <v>2.7449829401621599</v>
      </c>
      <c r="J95" s="26">
        <v>1.4567971830301301</v>
      </c>
      <c r="K95" s="26">
        <v>2.2184231141943199E-6</v>
      </c>
      <c r="L95" s="26">
        <v>1.8557409137142801E-3</v>
      </c>
    </row>
    <row r="96" spans="1:12">
      <c r="A96" s="26" t="s">
        <v>566</v>
      </c>
      <c r="B96" s="26" t="s">
        <v>362</v>
      </c>
      <c r="C96" s="26" t="s">
        <v>515</v>
      </c>
      <c r="D96" s="26" t="s">
        <v>363</v>
      </c>
      <c r="E96" s="30" t="s">
        <v>431</v>
      </c>
      <c r="F96" s="26">
        <v>406.17480041233301</v>
      </c>
      <c r="G96" s="31">
        <v>233.293429264373</v>
      </c>
      <c r="H96" s="31">
        <v>579.05617156029302</v>
      </c>
      <c r="I96" s="26">
        <v>2.4820937880084699</v>
      </c>
      <c r="J96" s="26">
        <v>1.31155762994785</v>
      </c>
      <c r="K96" s="26">
        <v>1.17472789615182E-5</v>
      </c>
      <c r="L96" s="26">
        <v>6.3787724761043899E-3</v>
      </c>
    </row>
    <row r="97" spans="1:12">
      <c r="A97" s="26" t="s">
        <v>538</v>
      </c>
      <c r="B97" s="26" t="s">
        <v>636</v>
      </c>
      <c r="C97" s="26" t="s">
        <v>506</v>
      </c>
      <c r="D97" s="26" t="s">
        <v>408</v>
      </c>
      <c r="E97" s="30" t="s">
        <v>425</v>
      </c>
      <c r="F97" s="26">
        <v>430.27586792797001</v>
      </c>
      <c r="G97" s="31">
        <v>282.51145231592898</v>
      </c>
      <c r="H97" s="31">
        <v>578.04028354001196</v>
      </c>
      <c r="I97" s="26">
        <v>2.0460773494364299</v>
      </c>
      <c r="J97" s="26">
        <v>1.0328606854249001</v>
      </c>
      <c r="K97" s="26">
        <v>4.2225075424799998E-4</v>
      </c>
      <c r="L97" s="26">
        <v>9.3950962316982703E-2</v>
      </c>
    </row>
    <row r="98" spans="1:12">
      <c r="A98" s="26" t="s">
        <v>496</v>
      </c>
      <c r="B98" s="26" t="s">
        <v>632</v>
      </c>
      <c r="C98" s="26" t="s">
        <v>511</v>
      </c>
      <c r="D98" s="26"/>
      <c r="E98" s="30" t="e">
        <v>#N/A</v>
      </c>
      <c r="F98" s="26">
        <v>6037.4960688361898</v>
      </c>
      <c r="G98" s="31">
        <v>8939.9617070845397</v>
      </c>
      <c r="H98" s="31">
        <v>3135.0304305878299</v>
      </c>
      <c r="I98" s="26">
        <v>0.35067604686756698</v>
      </c>
      <c r="J98" s="26">
        <v>-1.51178920505959</v>
      </c>
      <c r="K98" s="26">
        <v>5.7189532789329203E-7</v>
      </c>
      <c r="L98" s="26">
        <v>6.3216901048661703E-4</v>
      </c>
    </row>
    <row r="99" spans="1:12">
      <c r="A99" s="26" t="s">
        <v>552</v>
      </c>
      <c r="B99" s="26" t="s">
        <v>649</v>
      </c>
      <c r="C99" s="26" t="s">
        <v>34</v>
      </c>
      <c r="D99" s="26"/>
      <c r="E99" s="30" t="s">
        <v>426</v>
      </c>
      <c r="F99" s="26">
        <v>1465.46050600132</v>
      </c>
      <c r="G99" s="31">
        <v>948.92348443398998</v>
      </c>
      <c r="H99" s="31">
        <v>1981.99752756865</v>
      </c>
      <c r="I99" s="26">
        <v>2.0886800253983302</v>
      </c>
      <c r="J99" s="26">
        <v>1.06259149617307</v>
      </c>
      <c r="K99" s="26">
        <v>2.62096370918289E-5</v>
      </c>
      <c r="L99" s="26">
        <v>1.18393386366309E-2</v>
      </c>
    </row>
    <row r="100" spans="1:12">
      <c r="A100" s="26" t="s">
        <v>546</v>
      </c>
      <c r="B100" s="26" t="s">
        <v>644</v>
      </c>
      <c r="C100" s="26" t="s">
        <v>509</v>
      </c>
      <c r="D100" s="26"/>
      <c r="E100" s="30" t="s">
        <v>426</v>
      </c>
      <c r="F100" s="26">
        <v>362.49336707130999</v>
      </c>
      <c r="G100" s="31">
        <v>106.31092979136</v>
      </c>
      <c r="H100" s="31">
        <v>618.67580435126104</v>
      </c>
      <c r="I100" s="26">
        <v>5.8194938710952897</v>
      </c>
      <c r="J100" s="26">
        <v>2.54089368553687</v>
      </c>
      <c r="K100" s="26">
        <v>1.7052578513549899E-23</v>
      </c>
      <c r="L100" s="26">
        <v>1.7593145252429399E-19</v>
      </c>
    </row>
    <row r="101" spans="1:12">
      <c r="A101" s="26" t="s">
        <v>225</v>
      </c>
      <c r="B101" s="26" t="s">
        <v>604</v>
      </c>
      <c r="C101" s="26" t="s">
        <v>511</v>
      </c>
      <c r="D101" s="26"/>
      <c r="E101" s="30" t="e">
        <v>#N/A</v>
      </c>
      <c r="F101" s="26">
        <v>97.8002403249005</v>
      </c>
      <c r="G101" s="31">
        <v>46.2649416684622</v>
      </c>
      <c r="H101" s="31">
        <v>149.335538981339</v>
      </c>
      <c r="I101" s="26">
        <v>3.2278337245400199</v>
      </c>
      <c r="J101" s="26">
        <v>1.69056626295274</v>
      </c>
      <c r="K101" s="26">
        <v>2.0674089485076401E-4</v>
      </c>
      <c r="L101" s="26">
        <v>5.6626879969256701E-2</v>
      </c>
    </row>
    <row r="102" spans="1:12">
      <c r="A102" s="26" t="s">
        <v>209</v>
      </c>
      <c r="B102" s="26" t="s">
        <v>210</v>
      </c>
      <c r="C102" s="26" t="s">
        <v>512</v>
      </c>
      <c r="D102" s="26"/>
      <c r="E102" s="30" t="e">
        <v>#N/A</v>
      </c>
      <c r="F102" s="26">
        <v>133.76968236713299</v>
      </c>
      <c r="G102" s="31">
        <v>52.171104434648797</v>
      </c>
      <c r="H102" s="31">
        <v>215.36826029961799</v>
      </c>
      <c r="I102" s="26">
        <v>4.1281138790035596</v>
      </c>
      <c r="J102" s="26">
        <v>2.0454827697940101</v>
      </c>
      <c r="K102" s="26">
        <v>1.0616660887968199E-6</v>
      </c>
      <c r="L102" s="26">
        <v>1.02686334732345E-3</v>
      </c>
    </row>
    <row r="103" spans="1:12">
      <c r="A103" s="26" t="s">
        <v>220</v>
      </c>
      <c r="B103" s="26" t="s">
        <v>221</v>
      </c>
      <c r="C103" s="26" t="s">
        <v>511</v>
      </c>
      <c r="D103" s="26"/>
      <c r="E103" s="30" t="e">
        <v>#N/A</v>
      </c>
      <c r="F103" s="26">
        <v>131.65908742844601</v>
      </c>
      <c r="G103" s="31">
        <v>57.092906739804398</v>
      </c>
      <c r="H103" s="31">
        <v>206.22526811708701</v>
      </c>
      <c r="I103" s="26">
        <v>3.6120996441281101</v>
      </c>
      <c r="J103" s="26">
        <v>1.8528376918516101</v>
      </c>
      <c r="K103" s="26">
        <v>8.8970502207516496E-6</v>
      </c>
      <c r="L103" s="26">
        <v>5.2956269496631601E-3</v>
      </c>
    </row>
    <row r="104" spans="1:12">
      <c r="A104" s="26" t="s">
        <v>584</v>
      </c>
      <c r="B104" s="26" t="s">
        <v>592</v>
      </c>
      <c r="C104" s="26" t="s">
        <v>517</v>
      </c>
      <c r="D104" s="26"/>
      <c r="E104" s="30" t="s">
        <v>442</v>
      </c>
      <c r="F104" s="26">
        <v>144.75528523472599</v>
      </c>
      <c r="G104" s="31">
        <v>63.983429967022097</v>
      </c>
      <c r="H104" s="31">
        <v>225.52714050243</v>
      </c>
      <c r="I104" s="26">
        <v>3.5247741582261201</v>
      </c>
      <c r="J104" s="26">
        <v>1.8175308231156599</v>
      </c>
      <c r="K104" s="26">
        <v>7.2646732813269802E-6</v>
      </c>
      <c r="L104" s="26">
        <v>4.68435214021565E-3</v>
      </c>
    </row>
    <row r="105" spans="1:12">
      <c r="A105" s="26" t="s">
        <v>137</v>
      </c>
      <c r="B105" s="26" t="s">
        <v>138</v>
      </c>
      <c r="C105" s="26" t="s">
        <v>506</v>
      </c>
      <c r="D105" s="26" t="s">
        <v>408</v>
      </c>
      <c r="E105" s="30" t="s">
        <v>425</v>
      </c>
      <c r="F105" s="26">
        <v>311.26108328988698</v>
      </c>
      <c r="G105" s="31">
        <v>165.37255745322599</v>
      </c>
      <c r="H105" s="31">
        <v>457.14960912654698</v>
      </c>
      <c r="I105" s="26">
        <v>2.7643619725470301</v>
      </c>
      <c r="J105" s="26">
        <v>1.4669465382322899</v>
      </c>
      <c r="K105" s="26">
        <v>4.9379159913932002E-6</v>
      </c>
      <c r="L105" s="26">
        <v>3.6388913773716899E-3</v>
      </c>
    </row>
    <row r="106" spans="1:12">
      <c r="A106" s="26" t="s">
        <v>141</v>
      </c>
      <c r="B106" s="26" t="s">
        <v>648</v>
      </c>
      <c r="C106" s="26" t="s">
        <v>508</v>
      </c>
      <c r="D106" s="26"/>
      <c r="E106" s="30" t="s">
        <v>426</v>
      </c>
      <c r="F106" s="26">
        <v>227.65174768967299</v>
      </c>
      <c r="G106" s="31">
        <v>121.07633670682699</v>
      </c>
      <c r="H106" s="31">
        <v>334.22715867251998</v>
      </c>
      <c r="I106" s="26">
        <v>2.76046639469953</v>
      </c>
      <c r="J106" s="26">
        <v>1.46491203819001</v>
      </c>
      <c r="K106" s="26">
        <v>2.9450284717713399E-5</v>
      </c>
      <c r="L106" s="26">
        <v>1.28382501732105E-2</v>
      </c>
    </row>
    <row r="107" spans="1:12">
      <c r="A107" s="26" t="s">
        <v>67</v>
      </c>
      <c r="B107" s="26" t="s">
        <v>138</v>
      </c>
      <c r="C107" s="26" t="s">
        <v>506</v>
      </c>
      <c r="D107" s="26" t="s">
        <v>408</v>
      </c>
      <c r="E107" s="30" t="s">
        <v>425</v>
      </c>
      <c r="F107" s="26">
        <v>467.89525223762598</v>
      </c>
      <c r="G107" s="31">
        <v>280.54273139386601</v>
      </c>
      <c r="H107" s="31">
        <v>655.24777308138505</v>
      </c>
      <c r="I107" s="26">
        <v>2.3356433789099098</v>
      </c>
      <c r="J107" s="26">
        <v>1.2238200110525199</v>
      </c>
      <c r="K107" s="26">
        <v>2.3317142417562099E-5</v>
      </c>
      <c r="L107" s="26">
        <v>1.09346799237267E-2</v>
      </c>
    </row>
    <row r="108" spans="1:12">
      <c r="A108" s="26" t="s">
        <v>204</v>
      </c>
      <c r="B108" s="26" t="s">
        <v>205</v>
      </c>
      <c r="C108" s="26" t="s">
        <v>515</v>
      </c>
      <c r="D108" s="26" t="s">
        <v>22</v>
      </c>
      <c r="E108" s="30" t="s">
        <v>431</v>
      </c>
      <c r="F108" s="26">
        <v>89.448940185761103</v>
      </c>
      <c r="G108" s="31">
        <v>28.546453369902199</v>
      </c>
      <c r="H108" s="31">
        <v>150.35142700162001</v>
      </c>
      <c r="I108" s="26">
        <v>5.2669039145907499</v>
      </c>
      <c r="J108" s="26">
        <v>2.3969551402953901</v>
      </c>
      <c r="K108" s="26">
        <v>8.3549190136093804E-7</v>
      </c>
      <c r="L108" s="26">
        <v>8.6197699463408004E-4</v>
      </c>
    </row>
    <row r="109" spans="1:12">
      <c r="A109" s="26" t="s">
        <v>224</v>
      </c>
      <c r="B109" s="26" t="s">
        <v>205</v>
      </c>
      <c r="C109" s="26" t="s">
        <v>515</v>
      </c>
      <c r="D109" s="26" t="s">
        <v>22</v>
      </c>
      <c r="E109" s="30" t="s">
        <v>431</v>
      </c>
      <c r="F109" s="26">
        <v>321.65642018707501</v>
      </c>
      <c r="G109" s="31">
        <v>150.60715053775999</v>
      </c>
      <c r="H109" s="31">
        <v>492.70568983638998</v>
      </c>
      <c r="I109" s="26">
        <v>3.27146279626916</v>
      </c>
      <c r="J109" s="26">
        <v>1.70993586417585</v>
      </c>
      <c r="K109" s="26">
        <v>3.5492645586191601E-8</v>
      </c>
      <c r="L109" s="26">
        <v>5.2311089216105499E-5</v>
      </c>
    </row>
    <row r="110" spans="1:12">
      <c r="A110" s="26" t="s">
        <v>495</v>
      </c>
      <c r="B110" s="26" t="s">
        <v>625</v>
      </c>
      <c r="C110" s="26" t="s">
        <v>518</v>
      </c>
      <c r="D110" s="26"/>
      <c r="E110" s="30">
        <v>0</v>
      </c>
      <c r="F110" s="26">
        <v>3073.3204879489599</v>
      </c>
      <c r="G110" s="31">
        <v>4043.7527739157999</v>
      </c>
      <c r="H110" s="31">
        <v>2102.8882019821199</v>
      </c>
      <c r="I110" s="26">
        <v>0.52003381995723996</v>
      </c>
      <c r="J110" s="26">
        <v>-0.9433226441375</v>
      </c>
      <c r="K110" s="26">
        <v>3.9225984255182502E-4</v>
      </c>
      <c r="L110" s="26">
        <v>8.8619229100887195E-2</v>
      </c>
    </row>
    <row r="111" spans="1:12">
      <c r="A111" s="26" t="s">
        <v>104</v>
      </c>
      <c r="B111" s="26" t="s">
        <v>105</v>
      </c>
      <c r="C111" s="26" t="s">
        <v>513</v>
      </c>
      <c r="D111" s="26" t="s">
        <v>31</v>
      </c>
      <c r="E111" s="30" t="s">
        <v>423</v>
      </c>
      <c r="F111" s="26">
        <v>1434.15889425917</v>
      </c>
      <c r="G111" s="31">
        <v>1951.9867942246899</v>
      </c>
      <c r="H111" s="31">
        <v>916.330994293657</v>
      </c>
      <c r="I111" s="26">
        <v>0.469435037677914</v>
      </c>
      <c r="J111" s="26">
        <v>-1.09100256917946</v>
      </c>
      <c r="K111" s="26">
        <v>1.6132378946976199E-5</v>
      </c>
      <c r="L111" s="26">
        <v>8.0448110773659008E-3</v>
      </c>
    </row>
    <row r="112" spans="1:12">
      <c r="A112" s="26" t="s">
        <v>227</v>
      </c>
      <c r="B112" s="26" t="s">
        <v>595</v>
      </c>
      <c r="C112" s="26" t="s">
        <v>511</v>
      </c>
      <c r="D112" s="26"/>
      <c r="E112" s="30" t="e">
        <v>#N/A</v>
      </c>
      <c r="F112" s="26">
        <v>195.940277677274</v>
      </c>
      <c r="G112" s="31">
        <v>293.339417387271</v>
      </c>
      <c r="H112" s="31">
        <v>98.541137967278004</v>
      </c>
      <c r="I112" s="26">
        <v>0.33592873008669899</v>
      </c>
      <c r="J112" s="26">
        <v>-1.5737729084810299</v>
      </c>
      <c r="K112" s="26">
        <v>1.9480649285331798E-5</v>
      </c>
      <c r="L112" s="26">
        <v>9.2760857850816194E-3</v>
      </c>
    </row>
    <row r="113" spans="1:12">
      <c r="A113" s="26" t="s">
        <v>77</v>
      </c>
      <c r="B113" s="26" t="s">
        <v>78</v>
      </c>
      <c r="C113" s="26" t="s">
        <v>515</v>
      </c>
      <c r="D113" s="26" t="e">
        <v>#N/A</v>
      </c>
      <c r="E113" s="30" t="s">
        <v>344</v>
      </c>
      <c r="F113" s="26">
        <v>546.57052481519702</v>
      </c>
      <c r="G113" s="31">
        <v>347.47924274398201</v>
      </c>
      <c r="H113" s="31">
        <v>745.66180688641305</v>
      </c>
      <c r="I113" s="26">
        <v>2.14591755466616</v>
      </c>
      <c r="J113" s="26">
        <v>1.10159464936604</v>
      </c>
      <c r="K113" s="26">
        <v>7.9418829337045399E-5</v>
      </c>
      <c r="L113" s="26">
        <v>2.7619013334953799E-2</v>
      </c>
    </row>
    <row r="114" spans="1:12">
      <c r="A114" s="26" t="s">
        <v>504</v>
      </c>
      <c r="B114" s="26" t="s">
        <v>632</v>
      </c>
      <c r="C114" s="26" t="s">
        <v>518</v>
      </c>
      <c r="D114" s="26"/>
      <c r="E114" s="30" t="s">
        <v>350</v>
      </c>
      <c r="F114" s="26">
        <v>11.682712233234</v>
      </c>
      <c r="G114" s="31">
        <v>0</v>
      </c>
      <c r="H114" s="31">
        <v>23.365424466467999</v>
      </c>
      <c r="I114" s="26" t="s">
        <v>369</v>
      </c>
      <c r="J114" s="26" t="s">
        <v>369</v>
      </c>
      <c r="K114" s="26">
        <v>3.80492463069214E-5</v>
      </c>
      <c r="L114" s="26">
        <v>1.5294314577214601E-2</v>
      </c>
    </row>
    <row r="115" spans="1:12">
      <c r="A115" s="26" t="s">
        <v>89</v>
      </c>
      <c r="B115" s="26" t="s">
        <v>90</v>
      </c>
      <c r="C115" s="26" t="s">
        <v>518</v>
      </c>
      <c r="D115" s="26"/>
      <c r="E115" s="30" t="s">
        <v>435</v>
      </c>
      <c r="F115" s="26">
        <v>765.18086912436797</v>
      </c>
      <c r="G115" s="31">
        <v>525.64848619061297</v>
      </c>
      <c r="H115" s="31">
        <v>1004.71325205812</v>
      </c>
      <c r="I115" s="26">
        <v>1.91137857038133</v>
      </c>
      <c r="J115" s="26">
        <v>0.93461354886556502</v>
      </c>
      <c r="K115" s="26">
        <v>3.8255099635337898E-4</v>
      </c>
      <c r="L115" s="26">
        <v>8.7391066740131307E-2</v>
      </c>
    </row>
    <row r="116" spans="1:12">
      <c r="A116" s="26" t="s">
        <v>206</v>
      </c>
      <c r="B116" s="26" t="s">
        <v>207</v>
      </c>
      <c r="C116" s="26" t="s">
        <v>518</v>
      </c>
      <c r="D116" s="26"/>
      <c r="E116" s="30" t="s">
        <v>435</v>
      </c>
      <c r="F116" s="26">
        <v>67.717694207090304</v>
      </c>
      <c r="G116" s="31">
        <v>21.655930142684401</v>
      </c>
      <c r="H116" s="31">
        <v>113.779458271496</v>
      </c>
      <c r="I116" s="26">
        <v>5.2539631187318001</v>
      </c>
      <c r="J116" s="26">
        <v>2.3934060732143201</v>
      </c>
      <c r="K116" s="26">
        <v>7.7494027828380104E-6</v>
      </c>
      <c r="L116" s="26">
        <v>4.7970353106323903E-3</v>
      </c>
    </row>
    <row r="117" spans="1:12">
      <c r="A117" s="26" t="s">
        <v>202</v>
      </c>
      <c r="B117" s="26" t="s">
        <v>203</v>
      </c>
      <c r="C117" s="26" t="s">
        <v>515</v>
      </c>
      <c r="D117" s="26" t="e">
        <v>#N/A</v>
      </c>
      <c r="E117" s="30" t="s">
        <v>431</v>
      </c>
      <c r="F117" s="26">
        <v>121.291775028369</v>
      </c>
      <c r="G117" s="31">
        <v>38.3900579802133</v>
      </c>
      <c r="H117" s="31">
        <v>204.19349207652499</v>
      </c>
      <c r="I117" s="26">
        <v>5.3189159594853503</v>
      </c>
      <c r="J117" s="26">
        <v>2.41113224211069</v>
      </c>
      <c r="K117" s="26">
        <v>1.33733353775099E-8</v>
      </c>
      <c r="L117" s="26">
        <v>2.17851633299636E-5</v>
      </c>
    </row>
    <row r="118" spans="1:12">
      <c r="A118" s="26" t="s">
        <v>208</v>
      </c>
      <c r="B118" s="26" t="s">
        <v>203</v>
      </c>
      <c r="C118" s="26" t="s">
        <v>515</v>
      </c>
      <c r="D118" s="26" t="e">
        <v>#N/A</v>
      </c>
      <c r="E118" s="30" t="s">
        <v>431</v>
      </c>
      <c r="F118" s="26">
        <v>42.446603937060303</v>
      </c>
      <c r="G118" s="31">
        <v>13.781046454435501</v>
      </c>
      <c r="H118" s="31">
        <v>71.112161419685194</v>
      </c>
      <c r="I118" s="26">
        <v>5.1601423487544498</v>
      </c>
      <c r="J118" s="26">
        <v>2.3674108646813701</v>
      </c>
      <c r="K118" s="26">
        <v>1.7603353102540301E-4</v>
      </c>
      <c r="L118" s="26">
        <v>4.9531034716065903E-2</v>
      </c>
    </row>
    <row r="119" spans="1:12">
      <c r="A119" s="26" t="s">
        <v>168</v>
      </c>
      <c r="B119" s="26" t="s">
        <v>595</v>
      </c>
      <c r="C119" s="26" t="s">
        <v>511</v>
      </c>
      <c r="D119" s="26"/>
      <c r="E119" s="30" t="e">
        <v>#N/A</v>
      </c>
      <c r="F119" s="26">
        <v>270.83049161376402</v>
      </c>
      <c r="G119" s="31">
        <v>152.575871459822</v>
      </c>
      <c r="H119" s="31">
        <v>389.085111767706</v>
      </c>
      <c r="I119" s="26">
        <v>2.5501090575134899</v>
      </c>
      <c r="J119" s="26">
        <v>1.3505589464447301</v>
      </c>
      <c r="K119" s="26">
        <v>4.7108066463955403E-5</v>
      </c>
      <c r="L119" s="26">
        <v>1.8225522064073602E-2</v>
      </c>
    </row>
    <row r="120" spans="1:12">
      <c r="A120" s="26" t="s">
        <v>302</v>
      </c>
      <c r="B120" s="26" t="s">
        <v>645</v>
      </c>
      <c r="C120" s="26" t="s">
        <v>374</v>
      </c>
      <c r="D120" s="26" t="s">
        <v>30</v>
      </c>
      <c r="E120" s="30" t="s">
        <v>426</v>
      </c>
      <c r="F120" s="26">
        <v>299.657189954778</v>
      </c>
      <c r="G120" s="31">
        <v>160.45075514807101</v>
      </c>
      <c r="H120" s="31">
        <v>438.86362476148599</v>
      </c>
      <c r="I120" s="26">
        <v>2.7351920179900899</v>
      </c>
      <c r="J120" s="26">
        <v>1.4516421177264001</v>
      </c>
      <c r="K120" s="26">
        <v>7.5777220399341701E-6</v>
      </c>
      <c r="L120" s="26">
        <v>4.7864913236327E-3</v>
      </c>
    </row>
    <row r="121" spans="1:12">
      <c r="A121" s="26" t="s">
        <v>91</v>
      </c>
      <c r="B121" s="26" t="s">
        <v>92</v>
      </c>
      <c r="C121" s="26" t="s">
        <v>517</v>
      </c>
      <c r="D121" s="26"/>
      <c r="E121" s="30" t="s">
        <v>442</v>
      </c>
      <c r="F121" s="26">
        <v>995.28125724913298</v>
      </c>
      <c r="G121" s="31">
        <v>684.13052041662104</v>
      </c>
      <c r="H121" s="31">
        <v>1306.4319940816399</v>
      </c>
      <c r="I121" s="26">
        <v>1.9096239023016499</v>
      </c>
      <c r="J121" s="26">
        <v>0.93328852951108598</v>
      </c>
      <c r="K121" s="26">
        <v>2.6843276912476201E-4</v>
      </c>
      <c r="L121" s="26">
        <v>6.8100513419512496E-2</v>
      </c>
    </row>
    <row r="122" spans="1:12">
      <c r="A122" s="26" t="s">
        <v>82</v>
      </c>
      <c r="B122" s="26" t="s">
        <v>632</v>
      </c>
      <c r="C122" s="26" t="s">
        <v>511</v>
      </c>
      <c r="D122" s="26"/>
      <c r="E122" s="30" t="e">
        <v>#N/A</v>
      </c>
      <c r="F122" s="26">
        <v>706.29964916265499</v>
      </c>
      <c r="G122" s="31">
        <v>459.69633530152799</v>
      </c>
      <c r="H122" s="31">
        <v>952.90296302378101</v>
      </c>
      <c r="I122" s="26">
        <v>2.0728965837822999</v>
      </c>
      <c r="J122" s="26">
        <v>1.0516481425997199</v>
      </c>
      <c r="K122" s="26">
        <v>8.3125287776016803E-5</v>
      </c>
      <c r="L122" s="26">
        <v>2.8586786466172201E-2</v>
      </c>
    </row>
    <row r="123" spans="1:12">
      <c r="A123" s="26" t="s">
        <v>170</v>
      </c>
      <c r="B123" s="26" t="s">
        <v>171</v>
      </c>
      <c r="C123" s="26" t="s">
        <v>506</v>
      </c>
      <c r="D123" s="26" t="s">
        <v>26</v>
      </c>
      <c r="E123" s="30" t="s">
        <v>424</v>
      </c>
      <c r="F123" s="26">
        <v>180.18875876970699</v>
      </c>
      <c r="G123" s="31">
        <v>103.357848408267</v>
      </c>
      <c r="H123" s="31">
        <v>257.01966913114802</v>
      </c>
      <c r="I123" s="26">
        <v>2.4866971699711899</v>
      </c>
      <c r="J123" s="26">
        <v>1.3142308268222</v>
      </c>
      <c r="K123" s="26">
        <v>4.2800186380713298E-4</v>
      </c>
      <c r="L123" s="26">
        <v>9.3950962316982703E-2</v>
      </c>
    </row>
    <row r="124" spans="1:12">
      <c r="A124" s="26" t="s">
        <v>561</v>
      </c>
      <c r="B124" s="26" t="s">
        <v>657</v>
      </c>
      <c r="C124" s="26" t="s">
        <v>515</v>
      </c>
      <c r="D124" s="26" t="s">
        <v>358</v>
      </c>
      <c r="E124" s="30" t="s">
        <v>431</v>
      </c>
      <c r="F124" s="26">
        <v>411.376847688601</v>
      </c>
      <c r="G124" s="31">
        <v>193.91901082312901</v>
      </c>
      <c r="H124" s="31">
        <v>628.83468455407296</v>
      </c>
      <c r="I124" s="26">
        <v>3.2427696587604098</v>
      </c>
      <c r="J124" s="26">
        <v>1.6972265495519001</v>
      </c>
      <c r="K124" s="26">
        <v>4.0472198684217403E-9</v>
      </c>
      <c r="L124" s="26">
        <v>8.9475358676800998E-6</v>
      </c>
    </row>
    <row r="125" spans="1:12">
      <c r="A125" s="26" t="s">
        <v>115</v>
      </c>
      <c r="B125" s="26" t="s">
        <v>116</v>
      </c>
      <c r="C125" s="26" t="s">
        <v>511</v>
      </c>
      <c r="D125" s="26"/>
      <c r="E125" s="30" t="e">
        <v>#N/A</v>
      </c>
      <c r="F125" s="26">
        <v>1882.7838016707101</v>
      </c>
      <c r="G125" s="31">
        <v>2801.4898720945398</v>
      </c>
      <c r="H125" s="31">
        <v>964.07773124687401</v>
      </c>
      <c r="I125" s="26">
        <v>0.34413036464989299</v>
      </c>
      <c r="J125" s="26">
        <v>-1.5389728997113601</v>
      </c>
      <c r="K125" s="26">
        <v>3.7576140679082101E-11</v>
      </c>
      <c r="L125" s="26">
        <v>1.6614559002260999E-7</v>
      </c>
    </row>
    <row r="126" spans="1:12">
      <c r="A126" s="26" t="s">
        <v>145</v>
      </c>
      <c r="B126" s="26" t="s">
        <v>146</v>
      </c>
      <c r="C126" s="26" t="s">
        <v>517</v>
      </c>
      <c r="D126" s="26"/>
      <c r="E126" s="30" t="s">
        <v>56</v>
      </c>
      <c r="F126" s="26">
        <v>241.71654217736</v>
      </c>
      <c r="G126" s="31">
        <v>130.91994131713801</v>
      </c>
      <c r="H126" s="31">
        <v>352.51314303758198</v>
      </c>
      <c r="I126" s="26">
        <v>2.6925855564177299</v>
      </c>
      <c r="J126" s="26">
        <v>1.42899218687108</v>
      </c>
      <c r="K126" s="26">
        <v>3.16758816565803E-5</v>
      </c>
      <c r="L126" s="26">
        <v>1.3616669627122499E-2</v>
      </c>
    </row>
    <row r="127" spans="1:12">
      <c r="A127" s="26" t="s">
        <v>158</v>
      </c>
      <c r="B127" s="26" t="s">
        <v>159</v>
      </c>
      <c r="C127" s="26" t="s">
        <v>512</v>
      </c>
      <c r="D127" s="26"/>
      <c r="E127" s="30" t="s">
        <v>426</v>
      </c>
      <c r="F127" s="26">
        <v>1636.8548272713199</v>
      </c>
      <c r="G127" s="31">
        <v>903.64290322655904</v>
      </c>
      <c r="H127" s="31">
        <v>2370.0667513160802</v>
      </c>
      <c r="I127" s="26">
        <v>2.6227913071120099</v>
      </c>
      <c r="J127" s="26">
        <v>1.3911030183644</v>
      </c>
      <c r="K127" s="26">
        <v>1.05759156516895E-8</v>
      </c>
      <c r="L127" s="26">
        <v>1.8185286963080098E-5</v>
      </c>
    </row>
    <row r="128" spans="1:12">
      <c r="A128" s="26" t="s">
        <v>153</v>
      </c>
      <c r="B128" s="26" t="s">
        <v>154</v>
      </c>
      <c r="C128" s="26" t="s">
        <v>512</v>
      </c>
      <c r="D128" s="26"/>
      <c r="E128" s="30" t="s">
        <v>426</v>
      </c>
      <c r="F128" s="26">
        <v>174.72748489516101</v>
      </c>
      <c r="G128" s="31">
        <v>95.482964720017605</v>
      </c>
      <c r="H128" s="31">
        <v>253.97200507030399</v>
      </c>
      <c r="I128" s="26">
        <v>2.65986719007961</v>
      </c>
      <c r="J128" s="26">
        <v>1.41135421226897</v>
      </c>
      <c r="K128" s="26">
        <v>1.8257093497883701E-4</v>
      </c>
      <c r="L128" s="26">
        <v>5.0453151861874997E-2</v>
      </c>
    </row>
    <row r="129" spans="1:12">
      <c r="A129" s="26" t="s">
        <v>134</v>
      </c>
      <c r="B129" s="26" t="s">
        <v>3</v>
      </c>
      <c r="C129" s="26" t="s">
        <v>515</v>
      </c>
      <c r="D129" s="26" t="s">
        <v>27</v>
      </c>
      <c r="E129" s="30" t="s">
        <v>431</v>
      </c>
      <c r="F129" s="26">
        <v>500.71894447912501</v>
      </c>
      <c r="G129" s="31">
        <v>260.85552217324403</v>
      </c>
      <c r="H129" s="31">
        <v>740.58236678500703</v>
      </c>
      <c r="I129" s="26">
        <v>2.8390519035788602</v>
      </c>
      <c r="J129" s="26">
        <v>1.5054092246703801</v>
      </c>
      <c r="K129" s="26">
        <v>4.2569358506931197E-8</v>
      </c>
      <c r="L129" s="26">
        <v>5.9889282506728503E-5</v>
      </c>
    </row>
    <row r="130" spans="1:12">
      <c r="A130" s="26" t="s">
        <v>226</v>
      </c>
      <c r="B130" s="26" t="s">
        <v>123</v>
      </c>
      <c r="C130" s="26" t="s">
        <v>515</v>
      </c>
      <c r="D130" s="26" t="s">
        <v>24</v>
      </c>
      <c r="E130" s="30" t="s">
        <v>431</v>
      </c>
      <c r="F130" s="26">
        <v>105.86428936865001</v>
      </c>
      <c r="G130" s="31">
        <v>50.2023835125866</v>
      </c>
      <c r="H130" s="31">
        <v>161.52619522471301</v>
      </c>
      <c r="I130" s="26">
        <v>3.2175005233410099</v>
      </c>
      <c r="J130" s="26">
        <v>1.68594038310687</v>
      </c>
      <c r="K130" s="26">
        <v>1.5179186334098301E-4</v>
      </c>
      <c r="L130" s="26">
        <v>4.4743904402540599E-2</v>
      </c>
    </row>
    <row r="131" spans="1:12">
      <c r="A131" s="26" t="s">
        <v>155</v>
      </c>
      <c r="B131" s="26" t="s">
        <v>123</v>
      </c>
      <c r="C131" s="26" t="s">
        <v>515</v>
      </c>
      <c r="D131" s="26" t="s">
        <v>24</v>
      </c>
      <c r="E131" s="30" t="s">
        <v>431</v>
      </c>
      <c r="F131" s="26">
        <v>186.80779468116</v>
      </c>
      <c r="G131" s="31">
        <v>102.37348794723501</v>
      </c>
      <c r="H131" s="31">
        <v>271.24210141508502</v>
      </c>
      <c r="I131" s="26">
        <v>2.6495346290719999</v>
      </c>
      <c r="J131" s="26">
        <v>1.4057389833404701</v>
      </c>
      <c r="K131" s="26">
        <v>1.4838950818153501E-4</v>
      </c>
      <c r="L131" s="26">
        <v>4.4161573728141203E-2</v>
      </c>
    </row>
    <row r="132" spans="1:12">
      <c r="A132" s="26" t="s">
        <v>532</v>
      </c>
      <c r="B132" s="26" t="s">
        <v>4</v>
      </c>
      <c r="C132" s="26" t="s">
        <v>506</v>
      </c>
      <c r="D132" s="26" t="s">
        <v>406</v>
      </c>
      <c r="E132" s="30" t="s">
        <v>424</v>
      </c>
      <c r="F132" s="26">
        <v>517.31470136216797</v>
      </c>
      <c r="G132" s="31">
        <v>334.68255675057702</v>
      </c>
      <c r="H132" s="31">
        <v>699.94684597375795</v>
      </c>
      <c r="I132" s="26">
        <v>2.0913753401716599</v>
      </c>
      <c r="J132" s="26">
        <v>1.0644520063606</v>
      </c>
      <c r="K132" s="26">
        <v>1.61946172182443E-4</v>
      </c>
      <c r="L132" s="26">
        <v>4.6411073844618497E-2</v>
      </c>
    </row>
    <row r="133" spans="1:12">
      <c r="A133" s="26" t="s">
        <v>110</v>
      </c>
      <c r="B133" s="26" t="s">
        <v>111</v>
      </c>
      <c r="C133" s="26" t="s">
        <v>371</v>
      </c>
      <c r="D133" s="26"/>
      <c r="E133" s="30" t="s">
        <v>426</v>
      </c>
      <c r="F133" s="26">
        <v>361.58607397733499</v>
      </c>
      <c r="G133" s="31">
        <v>511.867439736177</v>
      </c>
      <c r="H133" s="31">
        <v>211.304708218493</v>
      </c>
      <c r="I133" s="26">
        <v>0.41281138790035599</v>
      </c>
      <c r="J133" s="26">
        <v>-1.2764453250933501</v>
      </c>
      <c r="K133" s="26">
        <v>3.3378433027487597E-5</v>
      </c>
      <c r="L133" s="26">
        <v>1.3774611741783601E-2</v>
      </c>
    </row>
    <row r="134" spans="1:12">
      <c r="A134" s="26" t="s">
        <v>135</v>
      </c>
      <c r="B134" s="26" t="s">
        <v>136</v>
      </c>
      <c r="C134" s="26" t="s">
        <v>374</v>
      </c>
      <c r="D134" s="26"/>
      <c r="E134" s="30" t="s">
        <v>187</v>
      </c>
      <c r="F134" s="26">
        <v>398.44179074071002</v>
      </c>
      <c r="G134" s="31">
        <v>208.68441773859499</v>
      </c>
      <c r="H134" s="31">
        <v>588.199163742824</v>
      </c>
      <c r="I134" s="26">
        <v>2.81860605653663</v>
      </c>
      <c r="J134" s="26">
        <v>1.4949818532200501</v>
      </c>
      <c r="K134" s="26">
        <v>5.2684362369650697E-7</v>
      </c>
      <c r="L134" s="26">
        <v>6.0393840729742901E-4</v>
      </c>
    </row>
    <row r="135" spans="1:12">
      <c r="A135" s="26" t="s">
        <v>74</v>
      </c>
      <c r="B135" s="26" t="s">
        <v>75</v>
      </c>
      <c r="C135" s="26" t="s">
        <v>511</v>
      </c>
      <c r="D135" s="26"/>
      <c r="E135" s="30" t="s">
        <v>58</v>
      </c>
      <c r="F135" s="26">
        <v>454.07041750645402</v>
      </c>
      <c r="G135" s="31">
        <v>287.43325462108402</v>
      </c>
      <c r="H135" s="31">
        <v>620.70758039182294</v>
      </c>
      <c r="I135" s="26">
        <v>2.1594842295129899</v>
      </c>
      <c r="J135" s="26">
        <v>1.1106867807327201</v>
      </c>
      <c r="K135" s="26">
        <v>1.3135905397943399E-4</v>
      </c>
      <c r="L135" s="26">
        <v>4.1009777260620502E-2</v>
      </c>
    </row>
    <row r="136" spans="1:12">
      <c r="A136" s="26" t="s">
        <v>457</v>
      </c>
      <c r="B136" s="26" t="s">
        <v>600</v>
      </c>
      <c r="C136" s="26" t="s">
        <v>511</v>
      </c>
      <c r="D136" s="26"/>
      <c r="E136" s="30" t="e">
        <v>#N/A</v>
      </c>
      <c r="F136" s="26">
        <v>512.66964096598497</v>
      </c>
      <c r="G136" s="31">
        <v>244.121394335715</v>
      </c>
      <c r="H136" s="31">
        <v>781.21788759625599</v>
      </c>
      <c r="I136" s="26">
        <v>3.2001205372517498</v>
      </c>
      <c r="J136" s="26">
        <v>1.67812624736896</v>
      </c>
      <c r="K136" s="26">
        <v>2.34019379079715E-10</v>
      </c>
      <c r="L136" s="26">
        <v>8.0479264465513997E-7</v>
      </c>
    </row>
    <row r="137" spans="1:12">
      <c r="A137" s="26" t="s">
        <v>70</v>
      </c>
      <c r="B137" s="26" t="s">
        <v>71</v>
      </c>
      <c r="C137" s="26" t="s">
        <v>517</v>
      </c>
      <c r="D137" s="26"/>
      <c r="E137" s="30" t="s">
        <v>445</v>
      </c>
      <c r="F137" s="26">
        <v>547.71252307247903</v>
      </c>
      <c r="G137" s="31">
        <v>339.60435905573303</v>
      </c>
      <c r="H137" s="31">
        <v>755.82068708922498</v>
      </c>
      <c r="I137" s="26">
        <v>2.2255918304193099</v>
      </c>
      <c r="J137" s="26">
        <v>1.15418902923651</v>
      </c>
      <c r="K137" s="26">
        <v>3.5735543898032199E-5</v>
      </c>
      <c r="L137" s="26">
        <v>1.4553300252473599E-2</v>
      </c>
    </row>
    <row r="138" spans="1:12">
      <c r="A138" s="26" t="s">
        <v>114</v>
      </c>
      <c r="B138" s="26" t="s">
        <v>284</v>
      </c>
      <c r="C138" s="26" t="s">
        <v>512</v>
      </c>
      <c r="D138" s="26"/>
      <c r="E138" s="30" t="s">
        <v>183</v>
      </c>
      <c r="F138" s="26">
        <v>322.21515859823</v>
      </c>
      <c r="G138" s="31">
        <v>464.618137606684</v>
      </c>
      <c r="H138" s="31">
        <v>179.81217958977501</v>
      </c>
      <c r="I138" s="26">
        <v>0.38701067615658402</v>
      </c>
      <c r="J138" s="26">
        <v>-1.36955472948484</v>
      </c>
      <c r="K138" s="26">
        <v>1.6375015278150999E-5</v>
      </c>
      <c r="L138" s="26">
        <v>8.0448110773659008E-3</v>
      </c>
    </row>
    <row r="139" spans="1:12">
      <c r="A139" s="26" t="s">
        <v>470</v>
      </c>
      <c r="B139" s="26" t="s">
        <v>632</v>
      </c>
      <c r="C139" s="26" t="s">
        <v>505</v>
      </c>
      <c r="D139" s="26"/>
      <c r="E139" s="30" t="e">
        <v>#N/A</v>
      </c>
      <c r="F139" s="26">
        <v>701.38134991963796</v>
      </c>
      <c r="G139" s="31">
        <v>1052.2813328422601</v>
      </c>
      <c r="H139" s="31">
        <v>350.48136699702002</v>
      </c>
      <c r="I139" s="26">
        <v>0.33306812166890298</v>
      </c>
      <c r="J139" s="26">
        <v>-1.5861108162609501</v>
      </c>
      <c r="K139" s="26">
        <v>6.5721070885228401E-10</v>
      </c>
      <c r="L139" s="26">
        <v>1.84921169542609E-6</v>
      </c>
    </row>
    <row r="140" spans="1:12">
      <c r="A140" s="26" t="s">
        <v>309</v>
      </c>
      <c r="B140" s="26" t="s">
        <v>308</v>
      </c>
      <c r="C140" s="26" t="s">
        <v>513</v>
      </c>
      <c r="D140" s="26" t="s">
        <v>21</v>
      </c>
      <c r="E140" s="30" t="s">
        <v>188</v>
      </c>
      <c r="F140" s="26">
        <v>48.510404499497497</v>
      </c>
      <c r="G140" s="31">
        <v>15.7497673764978</v>
      </c>
      <c r="H140" s="31">
        <v>81.271041622497293</v>
      </c>
      <c r="I140" s="26">
        <v>5.1601423487544498</v>
      </c>
      <c r="J140" s="26">
        <v>2.3674108646813701</v>
      </c>
      <c r="K140" s="26">
        <v>6.7438482434434998E-5</v>
      </c>
      <c r="L140" s="26">
        <v>2.4270796160793001E-2</v>
      </c>
    </row>
    <row r="141" spans="1:12">
      <c r="A141" s="26" t="s">
        <v>103</v>
      </c>
      <c r="B141" s="26" t="s">
        <v>212</v>
      </c>
      <c r="C141" s="26" t="s">
        <v>511</v>
      </c>
      <c r="D141" s="26"/>
      <c r="E141" s="30" t="e">
        <v>#N/A</v>
      </c>
      <c r="F141" s="26">
        <v>3193.1059462576</v>
      </c>
      <c r="G141" s="31">
        <v>4239.6405056609901</v>
      </c>
      <c r="H141" s="31">
        <v>2146.5713868542098</v>
      </c>
      <c r="I141" s="26">
        <v>0.50630976470481304</v>
      </c>
      <c r="J141" s="26">
        <v>-0.98190778651291</v>
      </c>
      <c r="K141" s="26">
        <v>2.4460469125384799E-4</v>
      </c>
      <c r="L141" s="26">
        <v>6.4158981347439401E-2</v>
      </c>
    </row>
    <row r="142" spans="1:12">
      <c r="A142" s="26" t="s">
        <v>108</v>
      </c>
      <c r="B142" s="26" t="s">
        <v>632</v>
      </c>
      <c r="C142" s="26" t="s">
        <v>511</v>
      </c>
      <c r="D142" s="26"/>
      <c r="E142" s="30" t="e">
        <v>#N/A</v>
      </c>
      <c r="F142" s="26">
        <v>3023.90629341762</v>
      </c>
      <c r="G142" s="31">
        <v>4179.5945175380903</v>
      </c>
      <c r="H142" s="31">
        <v>1868.2180692971599</v>
      </c>
      <c r="I142" s="26">
        <v>0.446985481835112</v>
      </c>
      <c r="J142" s="26">
        <v>-1.16170012169943</v>
      </c>
      <c r="K142" s="26">
        <v>1.23496799499686E-5</v>
      </c>
      <c r="L142" s="26">
        <v>6.5843126619905502E-3</v>
      </c>
    </row>
    <row r="143" spans="1:12">
      <c r="A143" s="26" t="s">
        <v>577</v>
      </c>
      <c r="B143" s="26" t="s">
        <v>671</v>
      </c>
      <c r="C143" s="26" t="s">
        <v>517</v>
      </c>
      <c r="D143" s="26"/>
      <c r="E143" s="30" t="s">
        <v>438</v>
      </c>
      <c r="F143" s="26">
        <v>247.91871369428401</v>
      </c>
      <c r="G143" s="31">
        <v>92.5298833369243</v>
      </c>
      <c r="H143" s="31">
        <v>403.30754405164299</v>
      </c>
      <c r="I143" s="26">
        <v>4.3586734307564203</v>
      </c>
      <c r="J143" s="26">
        <v>2.1238891152593302</v>
      </c>
      <c r="K143" s="26">
        <v>1.8230856479026601E-10</v>
      </c>
      <c r="L143" s="26">
        <v>7.0532904860293898E-7</v>
      </c>
    </row>
    <row r="144" spans="1:12">
      <c r="A144" s="26" t="s">
        <v>239</v>
      </c>
      <c r="B144" s="26" t="s">
        <v>632</v>
      </c>
      <c r="C144" s="26" t="s">
        <v>511</v>
      </c>
      <c r="D144" s="26"/>
      <c r="E144" s="30" t="e">
        <v>#N/A</v>
      </c>
      <c r="F144" s="26">
        <v>1482.7901544024601</v>
      </c>
      <c r="G144" s="31">
        <v>2911.7382437300198</v>
      </c>
      <c r="H144" s="31">
        <v>53.842065074904497</v>
      </c>
      <c r="I144" s="26">
        <v>1.8491382318051801E-2</v>
      </c>
      <c r="J144" s="26">
        <v>-5.7570031127418604</v>
      </c>
      <c r="K144" s="26">
        <v>1.2082833719829301E-103</v>
      </c>
      <c r="L144" s="26">
        <v>3.7397578646243603E-99</v>
      </c>
    </row>
    <row r="145" spans="1:12">
      <c r="A145" s="26" t="s">
        <v>127</v>
      </c>
      <c r="B145" s="26" t="s">
        <v>128</v>
      </c>
      <c r="C145" s="26" t="s">
        <v>515</v>
      </c>
      <c r="D145" s="26" t="s">
        <v>22</v>
      </c>
      <c r="E145" s="30" t="e">
        <v>#N/A</v>
      </c>
      <c r="F145" s="26">
        <v>116.420767124227</v>
      </c>
      <c r="G145" s="31">
        <v>57.092906739804398</v>
      </c>
      <c r="H145" s="31">
        <v>175.74862750865</v>
      </c>
      <c r="I145" s="26">
        <v>3.0782918149466201</v>
      </c>
      <c r="J145" s="26">
        <v>1.62213000230316</v>
      </c>
      <c r="K145" s="26">
        <v>1.72503948618038E-4</v>
      </c>
      <c r="L145" s="26">
        <v>4.8983208382357001E-2</v>
      </c>
    </row>
    <row r="147" spans="1:12">
      <c r="A147" s="5" t="s">
        <v>38</v>
      </c>
      <c r="B147" s="9"/>
      <c r="C147" s="9"/>
    </row>
    <row r="148" spans="1:12">
      <c r="A148" s="5" t="s">
        <v>6</v>
      </c>
    </row>
  </sheetData>
  <sheetCalcPr fullCalcOnLoad="1"/>
  <sortState ref="A3:L145">
    <sortCondition ref="A3:A145"/>
  </sortState>
  <mergeCells count="1">
    <mergeCell ref="F1:L1"/>
  </mergeCells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L116"/>
  <sheetViews>
    <sheetView topLeftCell="E1" workbookViewId="0">
      <selection activeCell="A116" sqref="A116"/>
    </sheetView>
  </sheetViews>
  <sheetFormatPr baseColWidth="10" defaultColWidth="11.5" defaultRowHeight="13"/>
  <cols>
    <col min="1" max="1" width="34" style="2" customWidth="1"/>
    <col min="2" max="2" width="99.33203125" style="2" customWidth="1"/>
    <col min="3" max="3" width="23.5" style="2" customWidth="1"/>
    <col min="4" max="4" width="42.1640625" style="2" customWidth="1"/>
    <col min="5" max="5" width="76.83203125" style="2" customWidth="1"/>
    <col min="6" max="6" width="12" style="2" customWidth="1"/>
    <col min="7" max="7" width="25.5" style="10" bestFit="1" customWidth="1"/>
    <col min="8" max="8" width="25.6640625" style="10" customWidth="1"/>
    <col min="9" max="9" width="12" style="2" customWidth="1"/>
    <col min="10" max="10" width="15.1640625" style="2" bestFit="1" customWidth="1"/>
    <col min="11" max="12" width="12.33203125" style="2" bestFit="1" customWidth="1"/>
    <col min="13" max="13" width="10" style="2" customWidth="1"/>
    <col min="14" max="14" width="7.83203125" style="2" customWidth="1"/>
    <col min="15" max="15" width="14.1640625" style="2" customWidth="1"/>
    <col min="16" max="16" width="12" style="2" customWidth="1"/>
    <col min="17" max="17" width="10.6640625" style="2" customWidth="1"/>
    <col min="18" max="18" width="8.6640625" style="2" customWidth="1"/>
    <col min="19" max="16384" width="11.5" style="2"/>
  </cols>
  <sheetData>
    <row r="1" spans="1:12">
      <c r="F1" s="41" t="s">
        <v>370</v>
      </c>
      <c r="G1" s="42"/>
      <c r="H1" s="42"/>
      <c r="I1" s="42"/>
      <c r="J1" s="42"/>
      <c r="K1" s="42"/>
      <c r="L1" s="43"/>
    </row>
    <row r="2" spans="1:12" s="4" customFormat="1" ht="12">
      <c r="A2" s="11" t="s">
        <v>63</v>
      </c>
      <c r="B2" s="11" t="s">
        <v>628</v>
      </c>
      <c r="C2" s="12" t="s">
        <v>420</v>
      </c>
      <c r="D2" s="11" t="s">
        <v>421</v>
      </c>
      <c r="E2" s="11" t="s">
        <v>422</v>
      </c>
      <c r="F2" s="23" t="s">
        <v>366</v>
      </c>
      <c r="G2" s="25" t="s">
        <v>42</v>
      </c>
      <c r="H2" s="25" t="s">
        <v>43</v>
      </c>
      <c r="I2" s="7" t="s">
        <v>367</v>
      </c>
      <c r="J2" s="7" t="s">
        <v>368</v>
      </c>
      <c r="K2" s="7" t="s">
        <v>181</v>
      </c>
      <c r="L2" s="7" t="s">
        <v>182</v>
      </c>
    </row>
    <row r="3" spans="1:12" s="3" customFormat="1" ht="12">
      <c r="A3" s="13" t="s">
        <v>180</v>
      </c>
      <c r="B3" s="13" t="s">
        <v>282</v>
      </c>
      <c r="C3" s="13" t="s">
        <v>517</v>
      </c>
      <c r="D3" s="13"/>
      <c r="E3" s="14" t="s">
        <v>439</v>
      </c>
      <c r="F3" s="27">
        <v>25.714280182569201</v>
      </c>
      <c r="G3" s="28">
        <v>49.488724556889899</v>
      </c>
      <c r="H3" s="28">
        <v>1.9398358082484599</v>
      </c>
      <c r="I3" s="21">
        <v>3.91975308641975E-2</v>
      </c>
      <c r="J3" s="21">
        <v>-4.6730934109998197</v>
      </c>
      <c r="K3" s="14">
        <v>4.3146370012105202E-7</v>
      </c>
      <c r="L3" s="14">
        <v>4.6745096873855601E-4</v>
      </c>
    </row>
    <row r="4" spans="1:12" s="3" customFormat="1" ht="12">
      <c r="A4" s="13" t="s">
        <v>177</v>
      </c>
      <c r="B4" s="13" t="s">
        <v>282</v>
      </c>
      <c r="C4" s="13" t="s">
        <v>517</v>
      </c>
      <c r="D4" s="13"/>
      <c r="E4" s="14" t="s">
        <v>439</v>
      </c>
      <c r="F4" s="27">
        <v>52.429026864668103</v>
      </c>
      <c r="G4" s="28">
        <v>100.008464208715</v>
      </c>
      <c r="H4" s="28">
        <v>4.8495895206211603</v>
      </c>
      <c r="I4" s="21">
        <v>4.8491790759832003E-2</v>
      </c>
      <c r="J4" s="21">
        <v>-4.3661156575784297</v>
      </c>
      <c r="K4" s="14">
        <v>6.2508975160750003E-14</v>
      </c>
      <c r="L4" s="14">
        <v>3.6570250828045198E-10</v>
      </c>
    </row>
    <row r="5" spans="1:12" s="3" customFormat="1" ht="12">
      <c r="A5" s="13" t="s">
        <v>390</v>
      </c>
      <c r="B5" s="13" t="s">
        <v>391</v>
      </c>
      <c r="C5" s="13" t="s">
        <v>511</v>
      </c>
      <c r="D5" s="13"/>
      <c r="E5" s="14" t="e">
        <v>#N/A</v>
      </c>
      <c r="F5" s="27">
        <v>29.2922844194369</v>
      </c>
      <c r="G5" s="28">
        <v>55.674815126501201</v>
      </c>
      <c r="H5" s="28">
        <v>2.90975371237269</v>
      </c>
      <c r="I5" s="21">
        <v>5.2263374485596703E-2</v>
      </c>
      <c r="J5" s="21">
        <v>-4.2580559117209802</v>
      </c>
      <c r="K5" s="14">
        <v>3.891669610739E-7</v>
      </c>
      <c r="L5" s="14">
        <v>4.5632050179739598E-4</v>
      </c>
    </row>
    <row r="6" spans="1:12" s="3" customFormat="1" ht="12">
      <c r="A6" s="13" t="s">
        <v>240</v>
      </c>
      <c r="B6" s="13" t="s">
        <v>632</v>
      </c>
      <c r="C6" s="13" t="s">
        <v>511</v>
      </c>
      <c r="D6" s="13"/>
      <c r="E6" s="14" t="e">
        <v>#N/A</v>
      </c>
      <c r="F6" s="27">
        <v>24.1372089447609</v>
      </c>
      <c r="G6" s="28">
        <v>45.364664177149102</v>
      </c>
      <c r="H6" s="28">
        <v>2.90975371237269</v>
      </c>
      <c r="I6" s="21">
        <v>6.4141414141414194E-2</v>
      </c>
      <c r="J6" s="21">
        <v>-3.9626000281948102</v>
      </c>
      <c r="K6" s="14">
        <v>5.7052950780741098E-6</v>
      </c>
      <c r="L6" s="14">
        <v>4.07051930789814E-3</v>
      </c>
    </row>
    <row r="7" spans="1:12" s="3" customFormat="1" ht="12">
      <c r="A7" s="13" t="s">
        <v>278</v>
      </c>
      <c r="B7" s="13" t="s">
        <v>633</v>
      </c>
      <c r="C7" s="13" t="s">
        <v>506</v>
      </c>
      <c r="D7" s="13" t="s">
        <v>406</v>
      </c>
      <c r="E7" s="14" t="s">
        <v>424</v>
      </c>
      <c r="F7" s="27">
        <v>15.9196367806847</v>
      </c>
      <c r="G7" s="28">
        <v>29.899437753120999</v>
      </c>
      <c r="H7" s="28">
        <v>1.9398358082484599</v>
      </c>
      <c r="I7" s="21">
        <v>6.4878671775223495E-2</v>
      </c>
      <c r="J7" s="21">
        <v>-3.9461119054062399</v>
      </c>
      <c r="K7" s="14">
        <v>1.17900980927703E-4</v>
      </c>
      <c r="L7" s="14">
        <v>3.9641833265484802E-2</v>
      </c>
    </row>
    <row r="8" spans="1:12" s="3" customFormat="1" ht="12">
      <c r="A8" s="13" t="s">
        <v>305</v>
      </c>
      <c r="B8" s="13" t="s">
        <v>306</v>
      </c>
      <c r="C8" s="13" t="s">
        <v>513</v>
      </c>
      <c r="D8" s="13" t="s">
        <v>373</v>
      </c>
      <c r="E8" s="14" t="s">
        <v>188</v>
      </c>
      <c r="F8" s="27">
        <v>36.417744297766902</v>
      </c>
      <c r="G8" s="28">
        <v>67.015981170788393</v>
      </c>
      <c r="H8" s="28">
        <v>5.8195074247453897</v>
      </c>
      <c r="I8" s="21">
        <v>8.6837606837606898E-2</v>
      </c>
      <c r="J8" s="21">
        <v>-3.5255362225859601</v>
      </c>
      <c r="K8" s="14">
        <v>5.4611954707429201E-7</v>
      </c>
      <c r="L8" s="14">
        <v>5.7053889253632804E-4</v>
      </c>
    </row>
    <row r="9" spans="1:12" s="3" customFormat="1" ht="12">
      <c r="A9" s="13" t="s">
        <v>230</v>
      </c>
      <c r="B9" s="13" t="s">
        <v>595</v>
      </c>
      <c r="C9" s="13" t="s">
        <v>511</v>
      </c>
      <c r="D9" s="13"/>
      <c r="E9" s="14" t="e">
        <v>#N/A</v>
      </c>
      <c r="F9" s="27">
        <v>148.03467476056699</v>
      </c>
      <c r="G9" s="28">
        <v>266.00189449328298</v>
      </c>
      <c r="H9" s="28">
        <v>30.067455027851199</v>
      </c>
      <c r="I9" s="21">
        <v>0.113034740166523</v>
      </c>
      <c r="J9" s="21">
        <v>-3.14516185531504</v>
      </c>
      <c r="K9" s="14">
        <v>1.8459226772577401E-14</v>
      </c>
      <c r="L9" s="14">
        <v>1.7998976718381201E-10</v>
      </c>
    </row>
    <row r="10" spans="1:12" s="3" customFormat="1" ht="12">
      <c r="A10" s="13" t="s">
        <v>281</v>
      </c>
      <c r="B10" s="13" t="s">
        <v>282</v>
      </c>
      <c r="C10" s="13" t="s">
        <v>517</v>
      </c>
      <c r="D10" s="13"/>
      <c r="E10" s="14" t="s">
        <v>439</v>
      </c>
      <c r="F10" s="27">
        <v>138.63334452452801</v>
      </c>
      <c r="G10" s="28">
        <v>243.31956240470899</v>
      </c>
      <c r="H10" s="28">
        <v>33.947126644348103</v>
      </c>
      <c r="I10" s="21">
        <v>0.13951663527934699</v>
      </c>
      <c r="J10" s="21">
        <v>-2.8414909426955401</v>
      </c>
      <c r="K10" s="14">
        <v>3.5403891064169397E-14</v>
      </c>
      <c r="L10" s="14">
        <v>2.5890865535227099E-10</v>
      </c>
    </row>
    <row r="11" spans="1:12" s="3" customFormat="1" ht="12">
      <c r="A11" s="13" t="s">
        <v>316</v>
      </c>
      <c r="B11" s="13" t="s">
        <v>317</v>
      </c>
      <c r="C11" s="13" t="s">
        <v>518</v>
      </c>
      <c r="D11" s="13"/>
      <c r="E11" s="14" t="s">
        <v>190</v>
      </c>
      <c r="F11" s="27">
        <v>45.483039984345403</v>
      </c>
      <c r="G11" s="28">
        <v>78.357147215075699</v>
      </c>
      <c r="H11" s="28">
        <v>12.608932753615001</v>
      </c>
      <c r="I11" s="21">
        <v>0.16091617933723201</v>
      </c>
      <c r="J11" s="21">
        <v>-2.6356187055811602</v>
      </c>
      <c r="K11" s="14">
        <v>1.3733931607026699E-5</v>
      </c>
      <c r="L11" s="14">
        <v>7.8773523013479403E-3</v>
      </c>
    </row>
    <row r="12" spans="1:12" s="3" customFormat="1" ht="12">
      <c r="A12" s="13" t="s">
        <v>235</v>
      </c>
      <c r="B12" s="13" t="s">
        <v>605</v>
      </c>
      <c r="C12" s="13" t="s">
        <v>511</v>
      </c>
      <c r="D12" s="13"/>
      <c r="E12" s="14" t="e">
        <v>#N/A</v>
      </c>
      <c r="F12" s="27">
        <v>129.17091709767899</v>
      </c>
      <c r="G12" s="28">
        <v>218.57520012626401</v>
      </c>
      <c r="H12" s="28">
        <v>39.766634069093499</v>
      </c>
      <c r="I12" s="21">
        <v>0.1819357092942</v>
      </c>
      <c r="J12" s="21">
        <v>-2.4584993602237799</v>
      </c>
      <c r="K12" s="14">
        <v>6.0668420791696995E-10</v>
      </c>
      <c r="L12" s="14">
        <v>1.4788938708322699E-6</v>
      </c>
    </row>
    <row r="13" spans="1:12" s="3" customFormat="1" ht="12">
      <c r="A13" s="13" t="s">
        <v>289</v>
      </c>
      <c r="B13" s="13" t="s">
        <v>290</v>
      </c>
      <c r="C13" s="13" t="s">
        <v>508</v>
      </c>
      <c r="D13" s="13"/>
      <c r="E13" s="14" t="e">
        <v>#N/A</v>
      </c>
      <c r="F13" s="27">
        <v>1450.3709383640401</v>
      </c>
      <c r="G13" s="28">
        <v>2401.2341561040998</v>
      </c>
      <c r="H13" s="28">
        <v>499.50772062397903</v>
      </c>
      <c r="I13" s="21">
        <v>0.208021245805703</v>
      </c>
      <c r="J13" s="21">
        <v>-2.2651972124189501</v>
      </c>
      <c r="K13" s="14">
        <v>1.4120409846679E-13</v>
      </c>
      <c r="L13" s="14">
        <v>6.8841704805842396E-10</v>
      </c>
    </row>
    <row r="14" spans="1:12" s="3" customFormat="1" ht="12">
      <c r="A14" s="13" t="s">
        <v>394</v>
      </c>
      <c r="B14" s="13" t="s">
        <v>395</v>
      </c>
      <c r="C14" s="13" t="s">
        <v>511</v>
      </c>
      <c r="D14" s="13"/>
      <c r="E14" s="14" t="e">
        <v>#N/A</v>
      </c>
      <c r="F14" s="27">
        <v>55.063843218391398</v>
      </c>
      <c r="G14" s="28">
        <v>90.729328354298204</v>
      </c>
      <c r="H14" s="28">
        <v>19.398358082484599</v>
      </c>
      <c r="I14" s="21">
        <v>0.213804713804714</v>
      </c>
      <c r="J14" s="21">
        <v>-2.2256344340286001</v>
      </c>
      <c r="K14" s="14">
        <v>4.8013259336926401E-5</v>
      </c>
      <c r="L14" s="14">
        <v>2.2293394636885299E-2</v>
      </c>
    </row>
    <row r="15" spans="1:12" s="3" customFormat="1" ht="12">
      <c r="A15" s="13" t="s">
        <v>326</v>
      </c>
      <c r="B15" s="13" t="s">
        <v>632</v>
      </c>
      <c r="C15" s="13" t="s">
        <v>511</v>
      </c>
      <c r="D15" s="13"/>
      <c r="E15" s="14" t="e">
        <v>#N/A</v>
      </c>
      <c r="F15" s="27">
        <v>58.611298859853697</v>
      </c>
      <c r="G15" s="28">
        <v>95.8844038289742</v>
      </c>
      <c r="H15" s="28">
        <v>21.338193890733098</v>
      </c>
      <c r="I15" s="21">
        <v>0.222540820390283</v>
      </c>
      <c r="J15" s="21">
        <v>-2.1678581027493999</v>
      </c>
      <c r="K15" s="14">
        <v>5.19232762748974E-5</v>
      </c>
      <c r="L15" s="14">
        <v>2.3367071962973801E-2</v>
      </c>
    </row>
    <row r="16" spans="1:12" s="3" customFormat="1" ht="12">
      <c r="A16" s="13" t="s">
        <v>279</v>
      </c>
      <c r="B16" s="13" t="s">
        <v>280</v>
      </c>
      <c r="C16" s="13" t="s">
        <v>506</v>
      </c>
      <c r="D16" s="13" t="s">
        <v>405</v>
      </c>
      <c r="E16" s="14" t="s">
        <v>425</v>
      </c>
      <c r="F16" s="27">
        <v>54.517787075518299</v>
      </c>
      <c r="G16" s="28">
        <v>88.667298164427805</v>
      </c>
      <c r="H16" s="28">
        <v>20.3682759866089</v>
      </c>
      <c r="I16" s="21">
        <v>0.229715762273902</v>
      </c>
      <c r="J16" s="21">
        <v>-2.1220782422019999</v>
      </c>
      <c r="K16" s="14">
        <v>1.00868301154114E-4</v>
      </c>
      <c r="L16" s="14">
        <v>3.52566397708938E-2</v>
      </c>
    </row>
    <row r="17" spans="1:12" s="3" customFormat="1" ht="12">
      <c r="A17" s="13" t="s">
        <v>233</v>
      </c>
      <c r="B17" s="13" t="s">
        <v>632</v>
      </c>
      <c r="C17" s="13" t="s">
        <v>511</v>
      </c>
      <c r="D17" s="13"/>
      <c r="E17" s="14" t="e">
        <v>#N/A</v>
      </c>
      <c r="F17" s="27">
        <v>58.580750264448199</v>
      </c>
      <c r="G17" s="28">
        <v>94.853388734039001</v>
      </c>
      <c r="H17" s="28">
        <v>22.3081117948573</v>
      </c>
      <c r="I17" s="21">
        <v>0.235185185185185</v>
      </c>
      <c r="J17" s="21">
        <v>-2.08813091027866</v>
      </c>
      <c r="K17" s="14">
        <v>9.0529132996676199E-5</v>
      </c>
      <c r="L17" s="14">
        <v>3.3520989853402197E-2</v>
      </c>
    </row>
    <row r="18" spans="1:12" s="3" customFormat="1" ht="12">
      <c r="A18" s="13" t="s">
        <v>492</v>
      </c>
      <c r="B18" s="13" t="s">
        <v>632</v>
      </c>
      <c r="C18" s="13" t="s">
        <v>511</v>
      </c>
      <c r="D18" s="13"/>
      <c r="E18" s="14" t="e">
        <v>#N/A</v>
      </c>
      <c r="F18" s="27">
        <v>5465.7355970777098</v>
      </c>
      <c r="G18" s="28">
        <v>8797.6518050821196</v>
      </c>
      <c r="H18" s="28">
        <v>2133.81938907331</v>
      </c>
      <c r="I18" s="21">
        <v>0.24254419660490201</v>
      </c>
      <c r="J18" s="21">
        <v>-2.0436804345444601</v>
      </c>
      <c r="K18" s="14">
        <v>2.0512182939721099E-4</v>
      </c>
      <c r="L18" s="14">
        <v>5.9427678747833598E-2</v>
      </c>
    </row>
    <row r="19" spans="1:12" s="3" customFormat="1" ht="12">
      <c r="A19" s="13" t="s">
        <v>388</v>
      </c>
      <c r="B19" s="13" t="s">
        <v>389</v>
      </c>
      <c r="C19" s="13" t="s">
        <v>512</v>
      </c>
      <c r="D19" s="13"/>
      <c r="E19" s="14" t="s">
        <v>436</v>
      </c>
      <c r="F19" s="27">
        <v>575.40570590891298</v>
      </c>
      <c r="G19" s="28">
        <v>924.82054015688004</v>
      </c>
      <c r="H19" s="28">
        <v>225.990871660946</v>
      </c>
      <c r="I19" s="21">
        <v>0.24436186465172</v>
      </c>
      <c r="J19" s="21">
        <v>-2.03290894054365</v>
      </c>
      <c r="K19" s="14">
        <v>8.14183036253093E-15</v>
      </c>
      <c r="L19" s="14">
        <v>1.19082410882377E-10</v>
      </c>
    </row>
    <row r="20" spans="1:12" s="3" customFormat="1" ht="12">
      <c r="A20" s="13" t="s">
        <v>237</v>
      </c>
      <c r="B20" s="13" t="s">
        <v>632</v>
      </c>
      <c r="C20" s="13" t="s">
        <v>511</v>
      </c>
      <c r="D20" s="13"/>
      <c r="E20" s="14" t="e">
        <v>#N/A</v>
      </c>
      <c r="F20" s="27">
        <v>161.36913665506299</v>
      </c>
      <c r="G20" s="28">
        <v>257.75377373380201</v>
      </c>
      <c r="H20" s="28">
        <v>64.9844995763235</v>
      </c>
      <c r="I20" s="21">
        <v>0.25211851851851902</v>
      </c>
      <c r="J20" s="21">
        <v>-1.9878260044829801</v>
      </c>
      <c r="K20" s="14">
        <v>6.6007152568992197E-8</v>
      </c>
      <c r="L20" s="14">
        <v>1.07268957052676E-4</v>
      </c>
    </row>
    <row r="21" spans="1:12" s="3" customFormat="1" ht="12">
      <c r="A21" s="13" t="s">
        <v>231</v>
      </c>
      <c r="B21" s="13" t="s">
        <v>632</v>
      </c>
      <c r="C21" s="13" t="s">
        <v>511</v>
      </c>
      <c r="D21" s="13"/>
      <c r="E21" s="14" t="e">
        <v>#N/A</v>
      </c>
      <c r="F21" s="27">
        <v>4453.0840265556299</v>
      </c>
      <c r="G21" s="28">
        <v>7109.8800946731799</v>
      </c>
      <c r="H21" s="28">
        <v>1796.2879584380801</v>
      </c>
      <c r="I21" s="21">
        <v>0.25264673025693901</v>
      </c>
      <c r="J21" s="21">
        <v>-1.9848065861075299</v>
      </c>
      <c r="K21" s="14">
        <v>5.4496286860973799E-5</v>
      </c>
      <c r="L21" s="14">
        <v>2.3792916168018E-2</v>
      </c>
    </row>
    <row r="22" spans="1:12" s="3" customFormat="1" ht="12">
      <c r="A22" s="13" t="s">
        <v>480</v>
      </c>
      <c r="B22" s="13" t="s">
        <v>632</v>
      </c>
      <c r="C22" s="13" t="s">
        <v>511</v>
      </c>
      <c r="D22" s="13"/>
      <c r="E22" s="14" t="e">
        <v>#N/A</v>
      </c>
      <c r="F22" s="27">
        <v>734.95338256292303</v>
      </c>
      <c r="G22" s="28">
        <v>1170.2021327514601</v>
      </c>
      <c r="H22" s="28">
        <v>299.70463237438798</v>
      </c>
      <c r="I22" s="21">
        <v>0.25611355849241302</v>
      </c>
      <c r="J22" s="21">
        <v>-1.96514446455257</v>
      </c>
      <c r="K22" s="14">
        <v>5.9931086044457804E-13</v>
      </c>
      <c r="L22" s="14">
        <v>2.1913801612156E-9</v>
      </c>
    </row>
    <row r="23" spans="1:12" s="3" customFormat="1" ht="12">
      <c r="A23" s="13" t="s">
        <v>283</v>
      </c>
      <c r="B23" s="13" t="s">
        <v>284</v>
      </c>
      <c r="C23" s="13" t="s">
        <v>512</v>
      </c>
      <c r="D23" s="13"/>
      <c r="E23" s="14" t="s">
        <v>183</v>
      </c>
      <c r="F23" s="27">
        <v>422.43361441593402</v>
      </c>
      <c r="G23" s="28">
        <v>672.22184189775498</v>
      </c>
      <c r="H23" s="28">
        <v>172.64538693411299</v>
      </c>
      <c r="I23" s="21">
        <v>0.25682799363781</v>
      </c>
      <c r="J23" s="21">
        <v>-1.96112563354334</v>
      </c>
      <c r="K23" s="14">
        <v>8.4091152542691806E-12</v>
      </c>
      <c r="L23" s="14">
        <v>2.45983439417882E-8</v>
      </c>
    </row>
    <row r="24" spans="1:12" s="3" customFormat="1" ht="12">
      <c r="A24" s="13" t="s">
        <v>250</v>
      </c>
      <c r="B24" s="13" t="s">
        <v>251</v>
      </c>
      <c r="C24" s="13" t="s">
        <v>518</v>
      </c>
      <c r="D24" s="13" t="s">
        <v>377</v>
      </c>
      <c r="E24" s="14" t="s">
        <v>195</v>
      </c>
      <c r="F24" s="27">
        <v>858.87375982528397</v>
      </c>
      <c r="G24" s="28">
        <v>1358.8778951245999</v>
      </c>
      <c r="H24" s="28">
        <v>358.869624525966</v>
      </c>
      <c r="I24" s="21">
        <v>0.26409262069353101</v>
      </c>
      <c r="J24" s="21">
        <v>-1.9208841047703999</v>
      </c>
      <c r="K24" s="14">
        <v>8.2617665095534605E-12</v>
      </c>
      <c r="L24" s="14">
        <v>2.45983439417882E-8</v>
      </c>
    </row>
    <row r="25" spans="1:12" s="3" customFormat="1" ht="12">
      <c r="A25" s="13" t="s">
        <v>229</v>
      </c>
      <c r="B25" s="13" t="s">
        <v>632</v>
      </c>
      <c r="C25" s="13" t="s">
        <v>511</v>
      </c>
      <c r="D25" s="13"/>
      <c r="E25" s="14" t="e">
        <v>#N/A</v>
      </c>
      <c r="F25" s="27">
        <v>200.967753449426</v>
      </c>
      <c r="G25" s="28">
        <v>317.55264924004399</v>
      </c>
      <c r="H25" s="28">
        <v>84.382857658808106</v>
      </c>
      <c r="I25" s="21">
        <v>0.26572871572871598</v>
      </c>
      <c r="J25" s="21">
        <v>-1.91197395512484</v>
      </c>
      <c r="K25" s="14">
        <v>1.6533403406184501E-8</v>
      </c>
      <c r="L25" s="14">
        <v>3.0227194777356699E-5</v>
      </c>
    </row>
    <row r="26" spans="1:12" s="3" customFormat="1" ht="12">
      <c r="A26" s="13" t="s">
        <v>241</v>
      </c>
      <c r="B26" s="13" t="s">
        <v>242</v>
      </c>
      <c r="C26" s="13" t="s">
        <v>518</v>
      </c>
      <c r="D26" s="13"/>
      <c r="E26" s="14" t="s">
        <v>435</v>
      </c>
      <c r="F26" s="27">
        <v>66.130071904029293</v>
      </c>
      <c r="G26" s="28">
        <v>104.13252458845599</v>
      </c>
      <c r="H26" s="28">
        <v>28.1276192196027</v>
      </c>
      <c r="I26" s="21">
        <v>0.27011367803447001</v>
      </c>
      <c r="J26" s="21">
        <v>-1.8883613979028899</v>
      </c>
      <c r="K26" s="14">
        <v>1.74661333978888E-4</v>
      </c>
      <c r="L26" s="14">
        <v>5.3780982542636198E-2</v>
      </c>
    </row>
    <row r="27" spans="1:12" s="3" customFormat="1" ht="12">
      <c r="A27" s="13" t="s">
        <v>392</v>
      </c>
      <c r="B27" s="13" t="s">
        <v>393</v>
      </c>
      <c r="C27" s="13" t="s">
        <v>512</v>
      </c>
      <c r="D27" s="13"/>
      <c r="E27" s="14" t="s">
        <v>436</v>
      </c>
      <c r="F27" s="27">
        <v>940.19030222026595</v>
      </c>
      <c r="G27" s="28">
        <v>1468.1654951877299</v>
      </c>
      <c r="H27" s="28">
        <v>412.21510925279802</v>
      </c>
      <c r="I27" s="21">
        <v>0.28076883062838098</v>
      </c>
      <c r="J27" s="21">
        <v>-1.83254531022</v>
      </c>
      <c r="K27" s="14">
        <v>7.91179794313321E-11</v>
      </c>
      <c r="L27" s="14">
        <v>2.10396284938666E-7</v>
      </c>
    </row>
    <row r="28" spans="1:12" s="3" customFormat="1" ht="12">
      <c r="A28" s="13" t="s">
        <v>627</v>
      </c>
      <c r="B28" s="13" t="s">
        <v>632</v>
      </c>
      <c r="C28" s="13" t="s">
        <v>505</v>
      </c>
      <c r="D28" s="13"/>
      <c r="E28" s="14" t="s">
        <v>423</v>
      </c>
      <c r="F28" s="27">
        <v>326.373556163378</v>
      </c>
      <c r="G28" s="28">
        <v>507.25942670812202</v>
      </c>
      <c r="H28" s="28">
        <v>145.487685618635</v>
      </c>
      <c r="I28" s="21">
        <v>0.286811201445348</v>
      </c>
      <c r="J28" s="21">
        <v>-1.8018267251220199</v>
      </c>
      <c r="K28" s="14">
        <v>2.03734517061344E-9</v>
      </c>
      <c r="L28" s="14">
        <v>4.25688720934174E-6</v>
      </c>
    </row>
    <row r="29" spans="1:12" s="3" customFormat="1" ht="12">
      <c r="A29" s="13" t="s">
        <v>238</v>
      </c>
      <c r="B29" s="13" t="s">
        <v>605</v>
      </c>
      <c r="C29" s="13" t="s">
        <v>511</v>
      </c>
      <c r="D29" s="13"/>
      <c r="E29" s="14" t="e">
        <v>#N/A</v>
      </c>
      <c r="F29" s="27">
        <v>147200.82411895299</v>
      </c>
      <c r="G29" s="28">
        <v>228579.13959241999</v>
      </c>
      <c r="H29" s="28">
        <v>65822.5086454868</v>
      </c>
      <c r="I29" s="21">
        <v>0.28796376066011597</v>
      </c>
      <c r="J29" s="21">
        <v>-1.79604083046138</v>
      </c>
      <c r="K29" s="14">
        <v>1.5101098264185301E-4</v>
      </c>
      <c r="L29" s="14">
        <v>4.7899385621964899E-2</v>
      </c>
    </row>
    <row r="30" spans="1:12" s="3" customFormat="1" ht="12">
      <c r="A30" s="13" t="s">
        <v>303</v>
      </c>
      <c r="B30" s="13" t="s">
        <v>304</v>
      </c>
      <c r="C30" s="13" t="s">
        <v>374</v>
      </c>
      <c r="D30" s="13"/>
      <c r="E30" s="14" t="s">
        <v>187</v>
      </c>
      <c r="F30" s="27">
        <v>182.95553788346501</v>
      </c>
      <c r="G30" s="28">
        <v>282.49813601224702</v>
      </c>
      <c r="H30" s="28">
        <v>83.412939754683904</v>
      </c>
      <c r="I30" s="21">
        <v>0.29526899161935699</v>
      </c>
      <c r="J30" s="21">
        <v>-1.75989823853709</v>
      </c>
      <c r="K30" s="14">
        <v>7.6067527811664001E-7</v>
      </c>
      <c r="L30" s="14">
        <v>7.1778300759574103E-4</v>
      </c>
    </row>
    <row r="31" spans="1:12" s="3" customFormat="1" ht="12">
      <c r="A31" s="13" t="s">
        <v>329</v>
      </c>
      <c r="B31" s="13" t="s">
        <v>632</v>
      </c>
      <c r="C31" s="13" t="s">
        <v>511</v>
      </c>
      <c r="D31" s="13"/>
      <c r="E31" s="14" t="e">
        <v>#N/A</v>
      </c>
      <c r="F31" s="27">
        <v>201.754379781117</v>
      </c>
      <c r="G31" s="28">
        <v>311.36655867043203</v>
      </c>
      <c r="H31" s="28">
        <v>92.142200891802005</v>
      </c>
      <c r="I31" s="21">
        <v>0.29592837870983602</v>
      </c>
      <c r="J31" s="21">
        <v>-1.7566800412728001</v>
      </c>
      <c r="K31" s="14">
        <v>3.95984570459373E-7</v>
      </c>
      <c r="L31" s="14">
        <v>4.5632050179739598E-4</v>
      </c>
    </row>
    <row r="32" spans="1:12" s="3" customFormat="1" ht="12">
      <c r="A32" s="13" t="s">
        <v>380</v>
      </c>
      <c r="B32" s="13" t="s">
        <v>381</v>
      </c>
      <c r="C32" s="13" t="s">
        <v>512</v>
      </c>
      <c r="D32" s="13"/>
      <c r="E32" s="14" t="e">
        <v>#N/A</v>
      </c>
      <c r="F32" s="27">
        <v>4264.3357112683998</v>
      </c>
      <c r="G32" s="28">
        <v>6550.03889812337</v>
      </c>
      <c r="H32" s="28">
        <v>1978.63252441343</v>
      </c>
      <c r="I32" s="21">
        <v>0.30207950749427198</v>
      </c>
      <c r="J32" s="21">
        <v>-1.7269997772206001</v>
      </c>
      <c r="K32" s="14">
        <v>3.0087743823607098E-4</v>
      </c>
      <c r="L32" s="14">
        <v>8.3030819087561894E-2</v>
      </c>
    </row>
    <row r="33" spans="1:12" s="3" customFormat="1" ht="12">
      <c r="A33" s="13" t="s">
        <v>292</v>
      </c>
      <c r="B33" s="13" t="s">
        <v>391</v>
      </c>
      <c r="C33" s="13" t="s">
        <v>511</v>
      </c>
      <c r="D33" s="13"/>
      <c r="E33" s="14" t="e">
        <v>#N/A</v>
      </c>
      <c r="F33" s="27">
        <v>216.944668846496</v>
      </c>
      <c r="G33" s="28">
        <v>333.01787566407199</v>
      </c>
      <c r="H33" s="28">
        <v>100.87146202892001</v>
      </c>
      <c r="I33" s="21">
        <v>0.30290104345831897</v>
      </c>
      <c r="J33" s="21">
        <v>-1.7230815468314999</v>
      </c>
      <c r="K33" s="14">
        <v>4.0559049113675299E-7</v>
      </c>
      <c r="L33" s="14">
        <v>4.5632050179739598E-4</v>
      </c>
    </row>
    <row r="34" spans="1:12" s="3" customFormat="1" ht="12">
      <c r="A34" s="13" t="s">
        <v>396</v>
      </c>
      <c r="B34" s="13" t="s">
        <v>397</v>
      </c>
      <c r="C34" s="13" t="s">
        <v>511</v>
      </c>
      <c r="D34" s="13"/>
      <c r="E34" s="14" t="s">
        <v>344</v>
      </c>
      <c r="F34" s="27">
        <v>130.56087818862801</v>
      </c>
      <c r="G34" s="28">
        <v>200.01692841742999</v>
      </c>
      <c r="H34" s="28">
        <v>61.104827959826601</v>
      </c>
      <c r="I34" s="21">
        <v>0.30549828178694199</v>
      </c>
      <c r="J34" s="21">
        <v>-1.71076382896588</v>
      </c>
      <c r="K34" s="14">
        <v>1.7788449819402802E-5</v>
      </c>
      <c r="L34" s="14">
        <v>1.0006687194560999E-2</v>
      </c>
    </row>
    <row r="35" spans="1:12" s="3" customFormat="1" ht="12">
      <c r="A35" s="13" t="s">
        <v>263</v>
      </c>
      <c r="B35" s="13" t="s">
        <v>264</v>
      </c>
      <c r="C35" s="13" t="s">
        <v>510</v>
      </c>
      <c r="D35" s="13"/>
      <c r="E35" s="14" t="e">
        <v>#N/A</v>
      </c>
      <c r="F35" s="27">
        <v>551.68472157655196</v>
      </c>
      <c r="G35" s="28">
        <v>844.40136275193402</v>
      </c>
      <c r="H35" s="28">
        <v>258.96808040117003</v>
      </c>
      <c r="I35" s="21">
        <v>0.30668837335504001</v>
      </c>
      <c r="J35" s="21">
        <v>-1.7051546202321199</v>
      </c>
      <c r="K35" s="14">
        <v>2.5140285095748499E-9</v>
      </c>
      <c r="L35" s="14">
        <v>4.9026907974722404E-6</v>
      </c>
    </row>
    <row r="36" spans="1:12" s="3" customFormat="1" ht="12">
      <c r="A36" s="13" t="s">
        <v>328</v>
      </c>
      <c r="B36" s="13" t="s">
        <v>595</v>
      </c>
      <c r="C36" s="13" t="s">
        <v>511</v>
      </c>
      <c r="D36" s="13"/>
      <c r="E36" s="14" t="e">
        <v>#N/A</v>
      </c>
      <c r="F36" s="27">
        <v>221.94700134414401</v>
      </c>
      <c r="G36" s="28">
        <v>338.17295113874798</v>
      </c>
      <c r="H36" s="28">
        <v>105.721051549541</v>
      </c>
      <c r="I36" s="21">
        <v>0.31262420957542902</v>
      </c>
      <c r="J36" s="21">
        <v>-1.6774985901198201</v>
      </c>
      <c r="K36" s="14">
        <v>5.74969177783162E-7</v>
      </c>
      <c r="L36" s="14">
        <v>5.79965461672864E-4</v>
      </c>
    </row>
    <row r="37" spans="1:12" s="3" customFormat="1" ht="12">
      <c r="A37" s="13" t="s">
        <v>400</v>
      </c>
      <c r="B37" s="13" t="s">
        <v>401</v>
      </c>
      <c r="C37" s="13" t="s">
        <v>512</v>
      </c>
      <c r="D37" s="13"/>
      <c r="E37" s="14" t="e">
        <v>#N/A</v>
      </c>
      <c r="F37" s="27">
        <v>283.89191567762202</v>
      </c>
      <c r="G37" s="28">
        <v>431.99532477785198</v>
      </c>
      <c r="H37" s="28">
        <v>135.78850657739201</v>
      </c>
      <c r="I37" s="21">
        <v>0.314328648457527</v>
      </c>
      <c r="J37" s="21">
        <v>-1.6696543270330499</v>
      </c>
      <c r="K37" s="14">
        <v>8.4488134108984002E-8</v>
      </c>
      <c r="L37" s="14">
        <v>1.2357234494779999E-4</v>
      </c>
    </row>
    <row r="38" spans="1:12" s="3" customFormat="1" ht="12">
      <c r="A38" s="13" t="s">
        <v>318</v>
      </c>
      <c r="B38" s="13" t="s">
        <v>319</v>
      </c>
      <c r="C38" s="13" t="s">
        <v>520</v>
      </c>
      <c r="D38" s="13" t="s">
        <v>417</v>
      </c>
      <c r="E38" s="14" t="s">
        <v>191</v>
      </c>
      <c r="F38" s="27">
        <v>161.48751246225899</v>
      </c>
      <c r="G38" s="28">
        <v>245.38159259457899</v>
      </c>
      <c r="H38" s="28">
        <v>77.593432329938494</v>
      </c>
      <c r="I38" s="21">
        <v>0.31621537503890401</v>
      </c>
      <c r="J38" s="21">
        <v>-1.66102057869925</v>
      </c>
      <c r="K38" s="14">
        <v>8.5838046523387804E-6</v>
      </c>
      <c r="L38" s="14">
        <v>5.7569429592852902E-3</v>
      </c>
    </row>
    <row r="39" spans="1:12" s="3" customFormat="1" ht="12">
      <c r="A39" s="13" t="s">
        <v>293</v>
      </c>
      <c r="B39" s="13" t="s">
        <v>294</v>
      </c>
      <c r="C39" s="13" t="s">
        <v>509</v>
      </c>
      <c r="D39" s="13"/>
      <c r="E39" s="14" t="s">
        <v>185</v>
      </c>
      <c r="F39" s="27">
        <v>212.72896268053901</v>
      </c>
      <c r="G39" s="28">
        <v>321.67670961978399</v>
      </c>
      <c r="H39" s="28">
        <v>103.781215741293</v>
      </c>
      <c r="I39" s="21">
        <v>0.32262583095916397</v>
      </c>
      <c r="J39" s="21">
        <v>-1.63206614273977</v>
      </c>
      <c r="K39" s="14">
        <v>1.83099505905157E-6</v>
      </c>
      <c r="L39" s="14">
        <v>1.4877852074271301E-3</v>
      </c>
    </row>
    <row r="40" spans="1:12" s="3" customFormat="1" ht="12">
      <c r="A40" s="13" t="s">
        <v>497</v>
      </c>
      <c r="B40" s="13" t="s">
        <v>626</v>
      </c>
      <c r="C40" s="13" t="s">
        <v>375</v>
      </c>
      <c r="D40" s="13" t="s">
        <v>413</v>
      </c>
      <c r="E40" s="14" t="e">
        <v>#N/A</v>
      </c>
      <c r="F40" s="27">
        <v>170.067849196775</v>
      </c>
      <c r="G40" s="28">
        <v>256.72275863886603</v>
      </c>
      <c r="H40" s="28">
        <v>83.412939754683904</v>
      </c>
      <c r="I40" s="21">
        <v>0.324914472705637</v>
      </c>
      <c r="J40" s="21">
        <v>-1.6218680876446501</v>
      </c>
      <c r="K40" s="14">
        <v>9.2498399797076708E-6</v>
      </c>
      <c r="L40" s="14">
        <v>5.7569429592852902E-3</v>
      </c>
    </row>
    <row r="41" spans="1:12" s="3" customFormat="1" ht="12">
      <c r="A41" s="13" t="s">
        <v>338</v>
      </c>
      <c r="B41" s="13" t="s">
        <v>632</v>
      </c>
      <c r="C41" s="13" t="s">
        <v>511</v>
      </c>
      <c r="D41" s="13"/>
      <c r="E41" s="14" t="e">
        <v>#N/A</v>
      </c>
      <c r="F41" s="27">
        <v>118.28034283562199</v>
      </c>
      <c r="G41" s="28">
        <v>178.36561142379099</v>
      </c>
      <c r="H41" s="28">
        <v>58.195074247453903</v>
      </c>
      <c r="I41" s="21">
        <v>0.32626846499678902</v>
      </c>
      <c r="J41" s="21">
        <v>-1.6158685423068699</v>
      </c>
      <c r="K41" s="14">
        <v>8.7875137563336801E-5</v>
      </c>
      <c r="L41" s="14">
        <v>3.2955429794906801E-2</v>
      </c>
    </row>
    <row r="42" spans="1:12" s="3" customFormat="1" ht="12">
      <c r="A42" s="13" t="s">
        <v>227</v>
      </c>
      <c r="B42" s="13" t="s">
        <v>595</v>
      </c>
      <c r="C42" s="13" t="s">
        <v>511</v>
      </c>
      <c r="D42" s="13"/>
      <c r="E42" s="14" t="e">
        <v>#N/A</v>
      </c>
      <c r="F42" s="27">
        <v>183.742164215157</v>
      </c>
      <c r="G42" s="28">
        <v>276.312045442635</v>
      </c>
      <c r="H42" s="28">
        <v>91.172282987677804</v>
      </c>
      <c r="I42" s="21">
        <v>0.32996130458817002</v>
      </c>
      <c r="J42" s="21">
        <v>-1.5996312490588001</v>
      </c>
      <c r="K42" s="14">
        <v>8.2364316529751997E-6</v>
      </c>
      <c r="L42" s="14">
        <v>5.7364785407816796E-3</v>
      </c>
    </row>
    <row r="43" spans="1:12" s="3" customFormat="1" ht="12">
      <c r="A43" s="13" t="s">
        <v>495</v>
      </c>
      <c r="B43" s="13" t="s">
        <v>625</v>
      </c>
      <c r="C43" s="13" t="s">
        <v>518</v>
      </c>
      <c r="D43" s="13"/>
      <c r="E43" s="14" t="e">
        <v>#N/A</v>
      </c>
      <c r="F43" s="27">
        <v>108.092386267892</v>
      </c>
      <c r="G43" s="28">
        <v>161.86936990482701</v>
      </c>
      <c r="H43" s="28">
        <v>54.315402630957003</v>
      </c>
      <c r="I43" s="21">
        <v>0.33555083746166497</v>
      </c>
      <c r="J43" s="21">
        <v>-1.57539673711269</v>
      </c>
      <c r="K43" s="14">
        <v>1.8953291695212899E-4</v>
      </c>
      <c r="L43" s="14">
        <v>5.6949506903186398E-2</v>
      </c>
    </row>
    <row r="44" spans="1:12" s="3" customFormat="1" ht="12">
      <c r="A44" s="13" t="s">
        <v>234</v>
      </c>
      <c r="B44" s="13" t="s">
        <v>632</v>
      </c>
      <c r="C44" s="13" t="s">
        <v>511</v>
      </c>
      <c r="D44" s="13"/>
      <c r="E44" s="14" t="e">
        <v>#N/A</v>
      </c>
      <c r="F44" s="27">
        <v>109.60836031489001</v>
      </c>
      <c r="G44" s="28">
        <v>163.93140009469801</v>
      </c>
      <c r="H44" s="28">
        <v>55.285320535081198</v>
      </c>
      <c r="I44" s="21">
        <v>0.33724668064290703</v>
      </c>
      <c r="J44" s="21">
        <v>-1.56812385139828</v>
      </c>
      <c r="K44" s="14">
        <v>1.90792139905383E-4</v>
      </c>
      <c r="L44" s="14">
        <v>5.6949506903186398E-2</v>
      </c>
    </row>
    <row r="45" spans="1:12" s="3" customFormat="1" ht="12">
      <c r="A45" s="13" t="s">
        <v>275</v>
      </c>
      <c r="B45" s="13" t="s">
        <v>604</v>
      </c>
      <c r="C45" s="13" t="s">
        <v>506</v>
      </c>
      <c r="D45" s="13" t="s">
        <v>405</v>
      </c>
      <c r="E45" s="14" t="s">
        <v>425</v>
      </c>
      <c r="F45" s="27">
        <v>155.27087329724199</v>
      </c>
      <c r="G45" s="28">
        <v>231.97839636042099</v>
      </c>
      <c r="H45" s="28">
        <v>78.563350234062696</v>
      </c>
      <c r="I45" s="21">
        <v>0.338666666666667</v>
      </c>
      <c r="J45" s="21">
        <v>-1.56206209861108</v>
      </c>
      <c r="K45" s="14">
        <v>3.2934078043357997E-5</v>
      </c>
      <c r="L45" s="14">
        <v>1.6610131912488099E-2</v>
      </c>
    </row>
    <row r="46" spans="1:12" s="3" customFormat="1" ht="12">
      <c r="A46" s="13" t="s">
        <v>297</v>
      </c>
      <c r="B46" s="13" t="s">
        <v>632</v>
      </c>
      <c r="C46" s="13" t="s">
        <v>372</v>
      </c>
      <c r="D46" s="13"/>
      <c r="E46" s="14" t="s">
        <v>186</v>
      </c>
      <c r="F46" s="27">
        <v>676.38790659617803</v>
      </c>
      <c r="G46" s="28">
        <v>1010.3947930365</v>
      </c>
      <c r="H46" s="28">
        <v>342.381020155854</v>
      </c>
      <c r="I46" s="21">
        <v>0.33885865457294001</v>
      </c>
      <c r="J46" s="21">
        <v>-1.5612444760100599</v>
      </c>
      <c r="K46" s="14">
        <v>8.3633485624733006E-8</v>
      </c>
      <c r="L46" s="14">
        <v>1.2357234494779999E-4</v>
      </c>
    </row>
    <row r="47" spans="1:12" s="3" customFormat="1" ht="12">
      <c r="A47" s="13" t="s">
        <v>386</v>
      </c>
      <c r="B47" s="13" t="s">
        <v>387</v>
      </c>
      <c r="C47" s="13" t="s">
        <v>511</v>
      </c>
      <c r="D47" s="13"/>
      <c r="E47" s="14" t="e">
        <v>#N/A</v>
      </c>
      <c r="F47" s="27">
        <v>606.802024836903</v>
      </c>
      <c r="G47" s="28">
        <v>904.200238258176</v>
      </c>
      <c r="H47" s="28">
        <v>309.40381141563</v>
      </c>
      <c r="I47" s="21">
        <v>0.34218505849064601</v>
      </c>
      <c r="J47" s="21">
        <v>-1.5471513289585299</v>
      </c>
      <c r="K47" s="14">
        <v>1.08517377131197E-7</v>
      </c>
      <c r="L47" s="14">
        <v>1.4428865072008099E-4</v>
      </c>
    </row>
    <row r="48" spans="1:12" s="3" customFormat="1" ht="12">
      <c r="A48" s="13" t="s">
        <v>327</v>
      </c>
      <c r="B48" s="13" t="s">
        <v>632</v>
      </c>
      <c r="C48" s="13" t="s">
        <v>511</v>
      </c>
      <c r="D48" s="13"/>
      <c r="E48" s="14" t="e">
        <v>#N/A</v>
      </c>
      <c r="F48" s="27">
        <v>102.48290043656</v>
      </c>
      <c r="G48" s="28">
        <v>152.590234050411</v>
      </c>
      <c r="H48" s="28">
        <v>52.3755668227085</v>
      </c>
      <c r="I48" s="21">
        <v>0.34324324324324301</v>
      </c>
      <c r="J48" s="21">
        <v>-1.5426967737441499</v>
      </c>
      <c r="K48" s="14">
        <v>3.1272942863172802E-4</v>
      </c>
      <c r="L48" s="14">
        <v>8.5323425624048793E-2</v>
      </c>
    </row>
    <row r="49" spans="1:12" s="3" customFormat="1" ht="12">
      <c r="A49" s="13" t="s">
        <v>485</v>
      </c>
      <c r="B49" s="13" t="s">
        <v>619</v>
      </c>
      <c r="C49" s="13" t="s">
        <v>511</v>
      </c>
      <c r="D49" s="13"/>
      <c r="E49" s="14" t="e">
        <v>#N/A</v>
      </c>
      <c r="F49" s="27">
        <v>2417.4134559457302</v>
      </c>
      <c r="G49" s="28">
        <v>3597.21166622894</v>
      </c>
      <c r="H49" s="28">
        <v>1237.61524566252</v>
      </c>
      <c r="I49" s="21">
        <v>0.34404849102470197</v>
      </c>
      <c r="J49" s="21">
        <v>-1.5393161787081699</v>
      </c>
      <c r="K49" s="14">
        <v>3.92131695878314E-5</v>
      </c>
      <c r="L49" s="14">
        <v>1.9117727279720699E-2</v>
      </c>
    </row>
    <row r="50" spans="1:12" s="3" customFormat="1" ht="12">
      <c r="A50" s="13" t="s">
        <v>285</v>
      </c>
      <c r="B50" s="13" t="s">
        <v>286</v>
      </c>
      <c r="C50" s="13" t="s">
        <v>506</v>
      </c>
      <c r="D50" s="13"/>
      <c r="E50" s="14" t="e">
        <v>#N/A</v>
      </c>
      <c r="F50" s="27">
        <v>138.98847194611699</v>
      </c>
      <c r="G50" s="28">
        <v>206.20301898704099</v>
      </c>
      <c r="H50" s="28">
        <v>71.773924905193098</v>
      </c>
      <c r="I50" s="21">
        <v>0.34807407407407398</v>
      </c>
      <c r="J50" s="21">
        <v>-1.5225337344244401</v>
      </c>
      <c r="K50" s="14">
        <v>9.3750344069542106E-5</v>
      </c>
      <c r="L50" s="14">
        <v>3.3856605737311703E-2</v>
      </c>
    </row>
    <row r="51" spans="1:12" s="3" customFormat="1" ht="12">
      <c r="A51" s="13" t="s">
        <v>232</v>
      </c>
      <c r="B51" s="13" t="s">
        <v>632</v>
      </c>
      <c r="C51" s="13" t="s">
        <v>511</v>
      </c>
      <c r="D51" s="13"/>
      <c r="E51" s="14" t="e">
        <v>#N/A</v>
      </c>
      <c r="F51" s="27">
        <v>136.956990351652</v>
      </c>
      <c r="G51" s="28">
        <v>203.109973702236</v>
      </c>
      <c r="H51" s="28">
        <v>70.804007001068896</v>
      </c>
      <c r="I51" s="21">
        <v>0.34859936078210202</v>
      </c>
      <c r="J51" s="21">
        <v>-1.52035817085502</v>
      </c>
      <c r="K51" s="14">
        <v>1.0203832769107E-4</v>
      </c>
      <c r="L51" s="14">
        <v>3.52566397708938E-2</v>
      </c>
    </row>
    <row r="52" spans="1:12" s="3" customFormat="1" ht="12">
      <c r="A52" s="13" t="s">
        <v>483</v>
      </c>
      <c r="B52" s="13" t="s">
        <v>617</v>
      </c>
      <c r="C52" s="13" t="s">
        <v>520</v>
      </c>
      <c r="D52" s="13" t="s">
        <v>417</v>
      </c>
      <c r="E52" s="14" t="s">
        <v>191</v>
      </c>
      <c r="F52" s="27">
        <v>1101.6587218104</v>
      </c>
      <c r="G52" s="28">
        <v>1631.0658801874999</v>
      </c>
      <c r="H52" s="28">
        <v>572.25156343329604</v>
      </c>
      <c r="I52" s="21">
        <v>0.35084515615489098</v>
      </c>
      <c r="J52" s="21">
        <v>-1.5110936505022501</v>
      </c>
      <c r="K52" s="14">
        <v>8.3268241826675095E-7</v>
      </c>
      <c r="L52" s="14">
        <v>7.6117581559809395E-4</v>
      </c>
    </row>
    <row r="53" spans="1:12" s="3" customFormat="1" ht="12">
      <c r="A53" s="13" t="s">
        <v>252</v>
      </c>
      <c r="B53" s="13" t="s">
        <v>253</v>
      </c>
      <c r="C53" s="13" t="s">
        <v>513</v>
      </c>
      <c r="D53" s="13"/>
      <c r="E53" s="14" t="s">
        <v>441</v>
      </c>
      <c r="F53" s="27">
        <v>158.21117560502</v>
      </c>
      <c r="G53" s="28">
        <v>233.009411455357</v>
      </c>
      <c r="H53" s="28">
        <v>83.412939754683904</v>
      </c>
      <c r="I53" s="21">
        <v>0.35798098983939702</v>
      </c>
      <c r="J53" s="21">
        <v>-1.48204511799175</v>
      </c>
      <c r="K53" s="14">
        <v>7.3106564818267096E-5</v>
      </c>
      <c r="L53" s="14">
        <v>2.97015726953326E-2</v>
      </c>
    </row>
    <row r="54" spans="1:12" s="3" customFormat="1" ht="12">
      <c r="A54" s="13" t="s">
        <v>468</v>
      </c>
      <c r="B54" s="13" t="s">
        <v>608</v>
      </c>
      <c r="C54" s="13" t="s">
        <v>511</v>
      </c>
      <c r="D54" s="13"/>
      <c r="E54" s="14" t="e">
        <v>#N/A</v>
      </c>
      <c r="F54" s="27">
        <v>222001.06853943801</v>
      </c>
      <c r="G54" s="28">
        <v>324923.37615373498</v>
      </c>
      <c r="H54" s="28">
        <v>119078.76092514</v>
      </c>
      <c r="I54" s="21">
        <v>0.36648259147965601</v>
      </c>
      <c r="J54" s="21">
        <v>-1.44818342526624</v>
      </c>
      <c r="K54" s="14">
        <v>9.2317454647659497E-6</v>
      </c>
      <c r="L54" s="14">
        <v>5.7569429592852902E-3</v>
      </c>
    </row>
    <row r="55" spans="1:12" s="3" customFormat="1" ht="12">
      <c r="A55" s="13" t="s">
        <v>291</v>
      </c>
      <c r="B55" s="13" t="s">
        <v>290</v>
      </c>
      <c r="C55" s="13" t="s">
        <v>508</v>
      </c>
      <c r="D55" s="13"/>
      <c r="E55" s="14" t="e">
        <v>#N/A</v>
      </c>
      <c r="F55" s="27">
        <v>825.25503058154504</v>
      </c>
      <c r="G55" s="28">
        <v>1206.2876610741901</v>
      </c>
      <c r="H55" s="28">
        <v>444.22240008889798</v>
      </c>
      <c r="I55" s="21">
        <v>0.36825577714466601</v>
      </c>
      <c r="J55" s="21">
        <v>-1.44121993665249</v>
      </c>
      <c r="K55" s="14">
        <v>1.35339399213097E-6</v>
      </c>
      <c r="L55" s="14">
        <v>1.1643965017004499E-3</v>
      </c>
    </row>
    <row r="56" spans="1:12" s="3" customFormat="1" ht="12">
      <c r="A56" s="13" t="s">
        <v>488</v>
      </c>
      <c r="B56" s="13" t="s">
        <v>622</v>
      </c>
      <c r="C56" s="13" t="s">
        <v>517</v>
      </c>
      <c r="D56" s="13" t="s">
        <v>418</v>
      </c>
      <c r="E56" s="14" t="s">
        <v>196</v>
      </c>
      <c r="F56" s="27">
        <v>154.602622772747</v>
      </c>
      <c r="G56" s="28">
        <v>225.79230579080999</v>
      </c>
      <c r="H56" s="28">
        <v>83.412939754683904</v>
      </c>
      <c r="I56" s="21">
        <v>0.369423304583122</v>
      </c>
      <c r="J56" s="21">
        <v>-1.43665321517774</v>
      </c>
      <c r="K56" s="14">
        <v>1.2992567749890699E-4</v>
      </c>
      <c r="L56" s="14">
        <v>4.2228732424422502E-2</v>
      </c>
    </row>
    <row r="57" spans="1:12" s="3" customFormat="1" ht="12">
      <c r="A57" s="13" t="s">
        <v>265</v>
      </c>
      <c r="B57" s="13" t="s">
        <v>266</v>
      </c>
      <c r="C57" s="13" t="s">
        <v>505</v>
      </c>
      <c r="D57" s="13"/>
      <c r="E57" s="14" t="s">
        <v>426</v>
      </c>
      <c r="F57" s="27">
        <v>161.18202650820399</v>
      </c>
      <c r="G57" s="28">
        <v>235.071441645227</v>
      </c>
      <c r="H57" s="28">
        <v>87.292611371180797</v>
      </c>
      <c r="I57" s="21">
        <v>0.37134502923976598</v>
      </c>
      <c r="J57" s="21">
        <v>-1.4291678281137301</v>
      </c>
      <c r="K57" s="14">
        <v>1.0683475219518099E-4</v>
      </c>
      <c r="L57" s="14">
        <v>3.63387229210866E-2</v>
      </c>
    </row>
    <row r="58" spans="1:12" s="3" customFormat="1" ht="12">
      <c r="A58" s="13" t="s">
        <v>470</v>
      </c>
      <c r="B58" s="13" t="s">
        <v>632</v>
      </c>
      <c r="C58" s="13" t="s">
        <v>511</v>
      </c>
      <c r="D58" s="13"/>
      <c r="E58" s="14" t="e">
        <v>#N/A</v>
      </c>
      <c r="F58" s="27">
        <v>1325.2324358598801</v>
      </c>
      <c r="G58" s="28">
        <v>1925.93619733897</v>
      </c>
      <c r="H58" s="28">
        <v>724.52867438080102</v>
      </c>
      <c r="I58" s="21">
        <v>0.37619557458957897</v>
      </c>
      <c r="J58" s="21">
        <v>-1.41044521719909</v>
      </c>
      <c r="K58" s="14">
        <v>9.1507685565664808E-6</v>
      </c>
      <c r="L58" s="14">
        <v>5.7569429592852902E-3</v>
      </c>
    </row>
    <row r="59" spans="1:12" s="3" customFormat="1" ht="12">
      <c r="A59" s="13" t="s">
        <v>320</v>
      </c>
      <c r="B59" s="13" t="s">
        <v>319</v>
      </c>
      <c r="C59" s="13" t="s">
        <v>520</v>
      </c>
      <c r="D59" s="13" t="s">
        <v>417</v>
      </c>
      <c r="E59" s="14" t="s">
        <v>191</v>
      </c>
      <c r="F59" s="27">
        <v>194.048496590083</v>
      </c>
      <c r="G59" s="28">
        <v>280.43610582237602</v>
      </c>
      <c r="H59" s="28">
        <v>107.66088735779</v>
      </c>
      <c r="I59" s="21">
        <v>0.38390522875817001</v>
      </c>
      <c r="J59" s="21">
        <v>-1.3811778851789001</v>
      </c>
      <c r="K59" s="14">
        <v>8.2871529124779907E-5</v>
      </c>
      <c r="L59" s="14">
        <v>3.23221062661075E-2</v>
      </c>
    </row>
    <row r="60" spans="1:12" s="3" customFormat="1" ht="12">
      <c r="A60" s="13" t="s">
        <v>247</v>
      </c>
      <c r="B60" s="13" t="s">
        <v>632</v>
      </c>
      <c r="C60" s="13" t="s">
        <v>515</v>
      </c>
      <c r="D60" s="13"/>
      <c r="E60" s="14" t="s">
        <v>431</v>
      </c>
      <c r="F60" s="27">
        <v>473.205379979854</v>
      </c>
      <c r="G60" s="28">
        <v>683.56300794204196</v>
      </c>
      <c r="H60" s="28">
        <v>262.84775201766701</v>
      </c>
      <c r="I60" s="21">
        <v>0.38452600413384702</v>
      </c>
      <c r="J60" s="21">
        <v>-1.3788469290373799</v>
      </c>
      <c r="K60" s="14">
        <v>4.5182535071346397E-6</v>
      </c>
      <c r="L60" s="14">
        <v>3.4781039892290101E-3</v>
      </c>
    </row>
    <row r="61" spans="1:12" s="3" customFormat="1" ht="12">
      <c r="A61" s="13" t="s">
        <v>384</v>
      </c>
      <c r="B61" s="13" t="s">
        <v>385</v>
      </c>
      <c r="C61" s="13" t="s">
        <v>512</v>
      </c>
      <c r="D61" s="13"/>
      <c r="E61" s="14" t="s">
        <v>446</v>
      </c>
      <c r="F61" s="27">
        <v>204.14480737159701</v>
      </c>
      <c r="G61" s="28">
        <v>293.839302056534</v>
      </c>
      <c r="H61" s="28">
        <v>114.450312686659</v>
      </c>
      <c r="I61" s="21">
        <v>0.38949967511370998</v>
      </c>
      <c r="J61" s="21">
        <v>-1.3603059699689299</v>
      </c>
      <c r="K61" s="14">
        <v>8.0516906718562699E-5</v>
      </c>
      <c r="L61" s="14">
        <v>3.1828115612586402E-2</v>
      </c>
    </row>
    <row r="62" spans="1:12" s="3" customFormat="1" ht="12">
      <c r="A62" s="13" t="s">
        <v>248</v>
      </c>
      <c r="B62" s="13" t="s">
        <v>249</v>
      </c>
      <c r="C62" s="13" t="s">
        <v>518</v>
      </c>
      <c r="D62" s="13" t="s">
        <v>376</v>
      </c>
      <c r="E62" s="14" t="s">
        <v>195</v>
      </c>
      <c r="F62" s="27">
        <v>757.30349867646305</v>
      </c>
      <c r="G62" s="28">
        <v>1089.7829553465101</v>
      </c>
      <c r="H62" s="28">
        <v>424.82404200641298</v>
      </c>
      <c r="I62" s="21">
        <v>0.38982445075160299</v>
      </c>
      <c r="J62" s="21">
        <v>-1.35910351206017</v>
      </c>
      <c r="K62" s="14">
        <v>5.2156089765305298E-6</v>
      </c>
      <c r="L62" s="14">
        <v>3.9119741995249004E-3</v>
      </c>
    </row>
    <row r="63" spans="1:12" s="3" customFormat="1" ht="12">
      <c r="A63" s="13" t="s">
        <v>323</v>
      </c>
      <c r="B63" s="13" t="s">
        <v>613</v>
      </c>
      <c r="C63" s="13" t="s">
        <v>511</v>
      </c>
      <c r="D63" s="13"/>
      <c r="E63" s="14" t="e">
        <v>#N/A</v>
      </c>
      <c r="F63" s="27">
        <v>143837.29775185301</v>
      </c>
      <c r="G63" s="28">
        <v>205260.67119027101</v>
      </c>
      <c r="H63" s="28">
        <v>82413.924313436</v>
      </c>
      <c r="I63" s="21">
        <v>0.40150859799654798</v>
      </c>
      <c r="J63" s="21">
        <v>-1.3164972126138501</v>
      </c>
      <c r="K63" s="14">
        <v>7.8512165752058803E-5</v>
      </c>
      <c r="L63" s="14">
        <v>3.1460792775057901E-2</v>
      </c>
    </row>
    <row r="64" spans="1:12" s="3" customFormat="1" ht="12">
      <c r="A64" s="13" t="s">
        <v>333</v>
      </c>
      <c r="B64" s="13" t="s">
        <v>595</v>
      </c>
      <c r="C64" s="13" t="s">
        <v>511</v>
      </c>
      <c r="D64" s="13"/>
      <c r="E64" s="14" t="e">
        <v>#N/A</v>
      </c>
      <c r="F64" s="27">
        <v>325.51437691759901</v>
      </c>
      <c r="G64" s="28">
        <v>461.89476253097303</v>
      </c>
      <c r="H64" s="28">
        <v>189.13399130422499</v>
      </c>
      <c r="I64" s="21">
        <v>0.409474206349206</v>
      </c>
      <c r="J64" s="21">
        <v>-1.28815551858666</v>
      </c>
      <c r="K64" s="14">
        <v>3.8956244999401E-5</v>
      </c>
      <c r="L64" s="14">
        <v>1.9117727279720699E-2</v>
      </c>
    </row>
    <row r="65" spans="1:12" s="3" customFormat="1" ht="12">
      <c r="A65" s="13" t="s">
        <v>245</v>
      </c>
      <c r="B65" s="13" t="s">
        <v>246</v>
      </c>
      <c r="C65" s="13" t="s">
        <v>515</v>
      </c>
      <c r="D65" s="13"/>
      <c r="E65" s="14" t="s">
        <v>431</v>
      </c>
      <c r="F65" s="27">
        <v>255.53518199247799</v>
      </c>
      <c r="G65" s="28">
        <v>358.79325303745202</v>
      </c>
      <c r="H65" s="28">
        <v>152.27711094750401</v>
      </c>
      <c r="I65" s="21">
        <v>0.42441464452958699</v>
      </c>
      <c r="J65" s="21">
        <v>-1.2364536572357701</v>
      </c>
      <c r="K65" s="14">
        <v>1.4777438840160099E-4</v>
      </c>
      <c r="L65" s="14">
        <v>4.7502158346413699E-2</v>
      </c>
    </row>
    <row r="66" spans="1:12" s="3" customFormat="1" ht="12">
      <c r="A66" s="13" t="s">
        <v>324</v>
      </c>
      <c r="B66" s="13" t="s">
        <v>325</v>
      </c>
      <c r="C66" s="13" t="s">
        <v>512</v>
      </c>
      <c r="D66" s="13"/>
      <c r="E66" s="14" t="s">
        <v>193</v>
      </c>
      <c r="F66" s="27">
        <v>1014.98471949618</v>
      </c>
      <c r="G66" s="28">
        <v>1422.8008310105899</v>
      </c>
      <c r="H66" s="28">
        <v>607.16860798176901</v>
      </c>
      <c r="I66" s="21">
        <v>0.42674181427804603</v>
      </c>
      <c r="J66" s="21">
        <v>-1.2285646150115801</v>
      </c>
      <c r="K66" s="14">
        <v>5.6589132021811699E-5</v>
      </c>
      <c r="L66" s="14">
        <v>2.4343313086794601E-2</v>
      </c>
    </row>
    <row r="67" spans="1:12" s="3" customFormat="1" ht="12">
      <c r="A67" s="13" t="s">
        <v>332</v>
      </c>
      <c r="B67" s="13" t="s">
        <v>632</v>
      </c>
      <c r="C67" s="13" t="s">
        <v>511</v>
      </c>
      <c r="D67" s="13"/>
      <c r="E67" s="14" t="e">
        <v>#N/A</v>
      </c>
      <c r="F67" s="27">
        <v>413.83418480928901</v>
      </c>
      <c r="G67" s="28">
        <v>578.39946825865104</v>
      </c>
      <c r="H67" s="28">
        <v>249.26890135992701</v>
      </c>
      <c r="I67" s="21">
        <v>0.43096322704165801</v>
      </c>
      <c r="J67" s="21">
        <v>-1.2143633216935801</v>
      </c>
      <c r="K67" s="14">
        <v>6.3708396800043094E-5</v>
      </c>
      <c r="L67" s="14">
        <v>2.62478594816178E-2</v>
      </c>
    </row>
    <row r="68" spans="1:12" s="3" customFormat="1" ht="12">
      <c r="A68" s="13" t="s">
        <v>493</v>
      </c>
      <c r="B68" s="13" t="s">
        <v>623</v>
      </c>
      <c r="C68" s="13" t="s">
        <v>515</v>
      </c>
      <c r="D68" s="13"/>
      <c r="E68" s="14" t="s">
        <v>345</v>
      </c>
      <c r="F68" s="27">
        <v>331.12004417450601</v>
      </c>
      <c r="G68" s="28">
        <v>454.67765686642599</v>
      </c>
      <c r="H68" s="28">
        <v>207.56243148258599</v>
      </c>
      <c r="I68" s="21">
        <v>0.45650457713949799</v>
      </c>
      <c r="J68" s="21">
        <v>-1.13129876943504</v>
      </c>
      <c r="K68" s="14">
        <v>2.7526560663653703E-4</v>
      </c>
      <c r="L68" s="14">
        <v>7.6686376431733302E-2</v>
      </c>
    </row>
    <row r="69" spans="1:12" s="3" customFormat="1" ht="12">
      <c r="A69" s="13" t="s">
        <v>178</v>
      </c>
      <c r="B69" s="13" t="s">
        <v>179</v>
      </c>
      <c r="C69" s="13" t="s">
        <v>517</v>
      </c>
      <c r="D69" s="13"/>
      <c r="E69" s="14" t="s">
        <v>197</v>
      </c>
      <c r="F69" s="27">
        <v>529.77374152196603</v>
      </c>
      <c r="G69" s="28">
        <v>726.86564192932099</v>
      </c>
      <c r="H69" s="28">
        <v>332.68184111461102</v>
      </c>
      <c r="I69" s="21">
        <v>0.45769372209088499</v>
      </c>
      <c r="J69" s="21">
        <v>-1.12754559139201</v>
      </c>
      <c r="K69" s="14">
        <v>1.5228506983600199E-4</v>
      </c>
      <c r="L69" s="14">
        <v>4.7899385621964899E-2</v>
      </c>
    </row>
    <row r="70" spans="1:12" s="3" customFormat="1" ht="12">
      <c r="A70" s="13" t="s">
        <v>341</v>
      </c>
      <c r="B70" s="13" t="s">
        <v>632</v>
      </c>
      <c r="C70" s="13" t="s">
        <v>511</v>
      </c>
      <c r="D70" s="13"/>
      <c r="E70" s="14" t="e">
        <v>#N/A</v>
      </c>
      <c r="F70" s="27">
        <v>552.42170644070995</v>
      </c>
      <c r="G70" s="28">
        <v>754.70304949257104</v>
      </c>
      <c r="H70" s="28">
        <v>350.14036338884802</v>
      </c>
      <c r="I70" s="21">
        <v>0.46394454563853499</v>
      </c>
      <c r="J70" s="21">
        <v>-1.1079757216755399</v>
      </c>
      <c r="K70" s="14">
        <v>1.9485597577954101E-4</v>
      </c>
      <c r="L70" s="14">
        <v>5.7575020237405301E-2</v>
      </c>
    </row>
    <row r="71" spans="1:12" s="3" customFormat="1" ht="12">
      <c r="A71" s="13" t="s">
        <v>478</v>
      </c>
      <c r="B71" s="13" t="s">
        <v>604</v>
      </c>
      <c r="C71" s="13" t="s">
        <v>511</v>
      </c>
      <c r="D71" s="13"/>
      <c r="E71" s="14" t="e">
        <v>#N/A</v>
      </c>
      <c r="F71" s="27">
        <v>537.23141737533103</v>
      </c>
      <c r="G71" s="28">
        <v>733.05173249893198</v>
      </c>
      <c r="H71" s="28">
        <v>341.41110225172901</v>
      </c>
      <c r="I71" s="21">
        <v>0.46573943845392501</v>
      </c>
      <c r="J71" s="21">
        <v>-1.10240504126078</v>
      </c>
      <c r="K71" s="14">
        <v>2.1436351942375701E-4</v>
      </c>
      <c r="L71" s="14">
        <v>6.1476094805722997E-2</v>
      </c>
    </row>
    <row r="72" spans="1:12" s="3" customFormat="1" ht="12">
      <c r="A72" s="13" t="s">
        <v>236</v>
      </c>
      <c r="B72" s="13" t="s">
        <v>632</v>
      </c>
      <c r="C72" s="13" t="s">
        <v>511</v>
      </c>
      <c r="D72" s="13"/>
      <c r="E72" s="14" t="e">
        <v>#N/A</v>
      </c>
      <c r="F72" s="27">
        <v>685.00642907495103</v>
      </c>
      <c r="G72" s="28">
        <v>924.82054015688004</v>
      </c>
      <c r="H72" s="28">
        <v>445.19231799302202</v>
      </c>
      <c r="I72" s="21">
        <v>0.48138238573021203</v>
      </c>
      <c r="J72" s="21">
        <v>-1.05474474178412</v>
      </c>
      <c r="K72" s="14">
        <v>3.6987516261159301E-4</v>
      </c>
      <c r="L72" s="14">
        <v>9.7473768078507397E-2</v>
      </c>
    </row>
    <row r="73" spans="1:12" s="3" customFormat="1" ht="12">
      <c r="A73" s="13" t="s">
        <v>469</v>
      </c>
      <c r="B73" s="13" t="s">
        <v>609</v>
      </c>
      <c r="C73" s="13" t="s">
        <v>505</v>
      </c>
      <c r="D73" s="13"/>
      <c r="E73" s="14" t="s">
        <v>445</v>
      </c>
      <c r="F73" s="27">
        <v>150233.48246779101</v>
      </c>
      <c r="G73" s="28">
        <v>202382.07704521099</v>
      </c>
      <c r="H73" s="28">
        <v>98084.887890371101</v>
      </c>
      <c r="I73" s="21">
        <v>0.48465204687300101</v>
      </c>
      <c r="J73" s="21">
        <v>-1.0449787504910399</v>
      </c>
      <c r="K73" s="14">
        <v>5.9200576757782398E-5</v>
      </c>
      <c r="L73" s="14">
        <v>2.50976126278065E-2</v>
      </c>
    </row>
    <row r="74" spans="1:12" s="3" customFormat="1" ht="12">
      <c r="A74" s="13" t="s">
        <v>271</v>
      </c>
      <c r="B74" s="13" t="s">
        <v>272</v>
      </c>
      <c r="C74" s="13" t="s">
        <v>506</v>
      </c>
      <c r="D74" s="13" t="s">
        <v>405</v>
      </c>
      <c r="E74" s="14" t="s">
        <v>425</v>
      </c>
      <c r="F74" s="27">
        <v>676.37645087290105</v>
      </c>
      <c r="G74" s="28">
        <v>437.15040025252802</v>
      </c>
      <c r="H74" s="28">
        <v>915.60250149327396</v>
      </c>
      <c r="I74" s="21">
        <v>2.0944793850454202</v>
      </c>
      <c r="J74" s="21">
        <v>1.0665916845199801</v>
      </c>
      <c r="K74" s="14">
        <v>3.4509498287754303E-4</v>
      </c>
      <c r="L74" s="14">
        <v>9.1770167628489996E-2</v>
      </c>
    </row>
    <row r="75" spans="1:12" s="3" customFormat="1" ht="12">
      <c r="A75" s="13" t="s">
        <v>398</v>
      </c>
      <c r="B75" s="13" t="s">
        <v>399</v>
      </c>
      <c r="C75" s="13" t="s">
        <v>371</v>
      </c>
      <c r="D75" s="13"/>
      <c r="E75" s="14" t="e">
        <v>#N/A</v>
      </c>
      <c r="F75" s="27">
        <v>626.780806232092</v>
      </c>
      <c r="G75" s="28">
        <v>400.03385683485999</v>
      </c>
      <c r="H75" s="28">
        <v>853.52775562932402</v>
      </c>
      <c r="I75" s="21">
        <v>2.1336387934326102</v>
      </c>
      <c r="J75" s="21">
        <v>1.0933159610588701</v>
      </c>
      <c r="K75" s="14">
        <v>2.4454425741140298E-4</v>
      </c>
      <c r="L75" s="14">
        <v>6.8782775171137997E-2</v>
      </c>
    </row>
    <row r="76" spans="1:12" s="3" customFormat="1" ht="12">
      <c r="A76" s="13" t="s">
        <v>340</v>
      </c>
      <c r="B76" s="13" t="s">
        <v>595</v>
      </c>
      <c r="C76" s="13" t="s">
        <v>511</v>
      </c>
      <c r="D76" s="13"/>
      <c r="E76" s="14" t="e">
        <v>#N/A</v>
      </c>
      <c r="F76" s="27">
        <v>605.95430131440003</v>
      </c>
      <c r="G76" s="28">
        <v>384.56863041083199</v>
      </c>
      <c r="H76" s="28">
        <v>827.33997221796903</v>
      </c>
      <c r="I76" s="21">
        <v>2.1513454473240001</v>
      </c>
      <c r="J76" s="21">
        <v>1.1052392007843901</v>
      </c>
      <c r="K76" s="14">
        <v>2.0518923675410901E-4</v>
      </c>
      <c r="L76" s="14">
        <v>5.9427678747833598E-2</v>
      </c>
    </row>
    <row r="77" spans="1:12" s="3" customFormat="1" ht="12">
      <c r="A77" s="13" t="s">
        <v>579</v>
      </c>
      <c r="B77" s="13" t="s">
        <v>652</v>
      </c>
      <c r="C77" s="13" t="s">
        <v>512</v>
      </c>
      <c r="D77" s="13"/>
      <c r="E77" s="14" t="s">
        <v>440</v>
      </c>
      <c r="F77" s="27">
        <v>262.30933302364502</v>
      </c>
      <c r="G77" s="28">
        <v>161.86936990482701</v>
      </c>
      <c r="H77" s="28">
        <v>362.74929614246298</v>
      </c>
      <c r="I77" s="21">
        <v>2.2410002359046901</v>
      </c>
      <c r="J77" s="21">
        <v>1.16414280071734</v>
      </c>
      <c r="K77" s="14">
        <v>3.3837623922611899E-4</v>
      </c>
      <c r="L77" s="14">
        <v>9.0809006879288404E-2</v>
      </c>
    </row>
    <row r="78" spans="1:12" s="3" customFormat="1" ht="12">
      <c r="A78" s="13" t="s">
        <v>330</v>
      </c>
      <c r="B78" s="13" t="s">
        <v>632</v>
      </c>
      <c r="C78" s="13" t="s">
        <v>511</v>
      </c>
      <c r="D78" s="13"/>
      <c r="E78" s="14" t="e">
        <v>#N/A</v>
      </c>
      <c r="F78" s="27">
        <v>419.88280669957601</v>
      </c>
      <c r="G78" s="28">
        <v>258.78478882873702</v>
      </c>
      <c r="H78" s="28">
        <v>580.98082457041505</v>
      </c>
      <c r="I78" s="21">
        <v>2.2450346761103699</v>
      </c>
      <c r="J78" s="21">
        <v>1.1667377285593501</v>
      </c>
      <c r="K78" s="14">
        <v>1.2597081545385799E-4</v>
      </c>
      <c r="L78" s="14">
        <v>4.1403351614115201E-2</v>
      </c>
    </row>
    <row r="79" spans="1:12" s="3" customFormat="1" ht="12">
      <c r="A79" s="13" t="s">
        <v>382</v>
      </c>
      <c r="B79" s="13" t="s">
        <v>383</v>
      </c>
      <c r="C79" s="13" t="s">
        <v>512</v>
      </c>
      <c r="D79" s="13"/>
      <c r="E79" s="14" t="s">
        <v>426</v>
      </c>
      <c r="F79" s="27">
        <v>366.22419886983698</v>
      </c>
      <c r="G79" s="28">
        <v>215.482154841458</v>
      </c>
      <c r="H79" s="28">
        <v>516.966242898215</v>
      </c>
      <c r="I79" s="21">
        <v>2.3991139464823701</v>
      </c>
      <c r="J79" s="21">
        <v>1.2625016803996301</v>
      </c>
      <c r="K79" s="14">
        <v>4.3308692969494402E-5</v>
      </c>
      <c r="L79" s="14">
        <v>2.0433320753929899E-2</v>
      </c>
    </row>
    <row r="80" spans="1:12" s="3" customFormat="1" ht="12">
      <c r="A80" s="13" t="s">
        <v>551</v>
      </c>
      <c r="B80" s="13" t="s">
        <v>648</v>
      </c>
      <c r="C80" s="13" t="s">
        <v>508</v>
      </c>
      <c r="D80" s="13"/>
      <c r="E80" s="14" t="s">
        <v>426</v>
      </c>
      <c r="F80" s="27">
        <v>169.212488525422</v>
      </c>
      <c r="G80" s="28">
        <v>96.915418923909399</v>
      </c>
      <c r="H80" s="28">
        <v>241.509558126934</v>
      </c>
      <c r="I80" s="21">
        <v>2.4919621749409</v>
      </c>
      <c r="J80" s="21">
        <v>1.3172821701117801</v>
      </c>
      <c r="K80" s="14">
        <v>3.1501880101864098E-4</v>
      </c>
      <c r="L80" s="14">
        <v>8.5323425624048793E-2</v>
      </c>
    </row>
    <row r="81" spans="1:12" s="3" customFormat="1" ht="12">
      <c r="A81" s="13" t="s">
        <v>342</v>
      </c>
      <c r="B81" s="13" t="s">
        <v>632</v>
      </c>
      <c r="C81" s="13" t="s">
        <v>511</v>
      </c>
      <c r="D81" s="13"/>
      <c r="E81" s="14" t="e">
        <v>#N/A</v>
      </c>
      <c r="F81" s="27">
        <v>288.04270607834297</v>
      </c>
      <c r="G81" s="28">
        <v>162.90038499976299</v>
      </c>
      <c r="H81" s="28">
        <v>413.18502715692301</v>
      </c>
      <c r="I81" s="21">
        <v>2.5364275668073102</v>
      </c>
      <c r="J81" s="21">
        <v>1.34279796177007</v>
      </c>
      <c r="K81" s="14">
        <v>2.8787255910623199E-5</v>
      </c>
      <c r="L81" s="14">
        <v>1.5037228748170499E-2</v>
      </c>
    </row>
    <row r="82" spans="1:12" s="3" customFormat="1" ht="12">
      <c r="A82" s="13" t="s">
        <v>337</v>
      </c>
      <c r="B82" s="13" t="s">
        <v>632</v>
      </c>
      <c r="C82" s="13" t="s">
        <v>511</v>
      </c>
      <c r="D82" s="13"/>
      <c r="E82" s="14" t="e">
        <v>#N/A</v>
      </c>
      <c r="F82" s="27">
        <v>281.554948129102</v>
      </c>
      <c r="G82" s="28">
        <v>156.714294430151</v>
      </c>
      <c r="H82" s="28">
        <v>406.39560182805297</v>
      </c>
      <c r="I82" s="21">
        <v>2.5932261208576999</v>
      </c>
      <c r="J82" s="21">
        <v>1.3747480099770999</v>
      </c>
      <c r="K82" s="14">
        <v>1.9514052415761499E-5</v>
      </c>
      <c r="L82" s="14">
        <v>1.0770284174827499E-2</v>
      </c>
    </row>
    <row r="83" spans="1:12" s="3" customFormat="1" ht="12">
      <c r="A83" s="13" t="s">
        <v>535</v>
      </c>
      <c r="B83" s="13" t="s">
        <v>634</v>
      </c>
      <c r="C83" s="13" t="s">
        <v>506</v>
      </c>
      <c r="D83" s="13" t="s">
        <v>406</v>
      </c>
      <c r="E83" s="14" t="s">
        <v>424</v>
      </c>
      <c r="F83" s="27">
        <v>326.90433800854902</v>
      </c>
      <c r="G83" s="28">
        <v>181.45865670859601</v>
      </c>
      <c r="H83" s="28">
        <v>472.35001930850098</v>
      </c>
      <c r="I83" s="21">
        <v>2.60307239057239</v>
      </c>
      <c r="J83" s="21">
        <v>1.3802154331663801</v>
      </c>
      <c r="K83" s="14">
        <v>1.1650281131157E-5</v>
      </c>
      <c r="L83" s="14">
        <v>6.9549800744613298E-3</v>
      </c>
    </row>
    <row r="84" spans="1:12" s="3" customFormat="1" ht="12">
      <c r="A84" s="13" t="s">
        <v>295</v>
      </c>
      <c r="B84" s="13" t="s">
        <v>296</v>
      </c>
      <c r="C84" s="13" t="s">
        <v>505</v>
      </c>
      <c r="D84" s="13"/>
      <c r="E84" s="14" t="s">
        <v>426</v>
      </c>
      <c r="F84" s="27">
        <v>145.384584109141</v>
      </c>
      <c r="G84" s="28">
        <v>78.357147215075699</v>
      </c>
      <c r="H84" s="28">
        <v>212.412021003207</v>
      </c>
      <c r="I84" s="21">
        <v>2.7108187134502901</v>
      </c>
      <c r="J84" s="21">
        <v>1.43872863587892</v>
      </c>
      <c r="K84" s="14">
        <v>1.7396399761780899E-4</v>
      </c>
      <c r="L84" s="14">
        <v>5.3780982542636198E-2</v>
      </c>
    </row>
    <row r="85" spans="1:12" s="3" customFormat="1" ht="12">
      <c r="A85" s="13" t="s">
        <v>298</v>
      </c>
      <c r="B85" s="13" t="s">
        <v>299</v>
      </c>
      <c r="C85" s="13" t="s">
        <v>508</v>
      </c>
      <c r="D85" s="13"/>
      <c r="E85" s="14" t="s">
        <v>426</v>
      </c>
      <c r="F85" s="27">
        <v>739.68459627634797</v>
      </c>
      <c r="G85" s="28">
        <v>396.940811550055</v>
      </c>
      <c r="H85" s="28">
        <v>1082.42838100264</v>
      </c>
      <c r="I85" s="21">
        <v>2.7269264069264101</v>
      </c>
      <c r="J85" s="21">
        <v>1.44727576596826</v>
      </c>
      <c r="K85" s="14">
        <v>1.12563574080172E-6</v>
      </c>
      <c r="L85" s="14">
        <v>9.9779080878581298E-4</v>
      </c>
    </row>
    <row r="86" spans="1:12" s="3" customFormat="1" ht="12">
      <c r="A86" s="13" t="s">
        <v>302</v>
      </c>
      <c r="B86" s="13" t="s">
        <v>645</v>
      </c>
      <c r="C86" s="13" t="s">
        <v>374</v>
      </c>
      <c r="D86" s="13" t="s">
        <v>351</v>
      </c>
      <c r="E86" s="14" t="s">
        <v>426</v>
      </c>
      <c r="F86" s="27">
        <v>155.20595753200499</v>
      </c>
      <c r="G86" s="28">
        <v>82.481207594816496</v>
      </c>
      <c r="H86" s="28">
        <v>227.930707469194</v>
      </c>
      <c r="I86" s="21">
        <v>2.7634259259259299</v>
      </c>
      <c r="J86" s="21">
        <v>1.46645794139897</v>
      </c>
      <c r="K86" s="14">
        <v>1.0244818749234099E-4</v>
      </c>
      <c r="L86" s="14">
        <v>3.52566397708938E-2</v>
      </c>
    </row>
    <row r="87" spans="1:12" s="3" customFormat="1" ht="12">
      <c r="A87" s="13" t="s">
        <v>314</v>
      </c>
      <c r="B87" s="13" t="s">
        <v>315</v>
      </c>
      <c r="C87" s="13" t="s">
        <v>510</v>
      </c>
      <c r="D87" s="13"/>
      <c r="E87" s="14" t="e">
        <v>#N/A</v>
      </c>
      <c r="F87" s="27">
        <v>273.36792456043202</v>
      </c>
      <c r="G87" s="28">
        <v>142.28008310105801</v>
      </c>
      <c r="H87" s="28">
        <v>404.45576601980503</v>
      </c>
      <c r="I87" s="21">
        <v>2.8426731078905001</v>
      </c>
      <c r="J87" s="21">
        <v>1.5072482063878301</v>
      </c>
      <c r="K87" s="14">
        <v>3.6296462509794998E-6</v>
      </c>
      <c r="L87" s="14">
        <v>2.86957870631493E-3</v>
      </c>
    </row>
    <row r="88" spans="1:12" s="3" customFormat="1" ht="12">
      <c r="A88" s="13" t="s">
        <v>273</v>
      </c>
      <c r="B88" s="13" t="s">
        <v>274</v>
      </c>
      <c r="C88" s="13" t="s">
        <v>506</v>
      </c>
      <c r="D88" s="13" t="s">
        <v>379</v>
      </c>
      <c r="E88" s="14" t="e">
        <v>#N/A</v>
      </c>
      <c r="F88" s="27">
        <v>101.88338425172699</v>
      </c>
      <c r="G88" s="28">
        <v>50.519739651825098</v>
      </c>
      <c r="H88" s="28">
        <v>153.24702885162901</v>
      </c>
      <c r="I88" s="21">
        <v>3.0334089191232101</v>
      </c>
      <c r="J88" s="21">
        <v>1.60093999378323</v>
      </c>
      <c r="K88" s="14">
        <v>2.3724692858380101E-4</v>
      </c>
      <c r="L88" s="14">
        <v>6.7378127717799594E-2</v>
      </c>
    </row>
    <row r="89" spans="1:12" s="3" customFormat="1" ht="12">
      <c r="A89" s="13" t="s">
        <v>261</v>
      </c>
      <c r="B89" s="13" t="s">
        <v>262</v>
      </c>
      <c r="C89" s="13" t="s">
        <v>515</v>
      </c>
      <c r="D89" s="13"/>
      <c r="E89" s="14" t="s">
        <v>345</v>
      </c>
      <c r="F89" s="27">
        <v>129.438217307477</v>
      </c>
      <c r="G89" s="28">
        <v>63.922935885982803</v>
      </c>
      <c r="H89" s="28">
        <v>194.953498728971</v>
      </c>
      <c r="I89" s="21">
        <v>3.0498207885304698</v>
      </c>
      <c r="J89" s="21">
        <v>1.6087244705133901</v>
      </c>
      <c r="K89" s="14">
        <v>6.0219544480823398E-5</v>
      </c>
      <c r="L89" s="14">
        <v>2.5164887359329199E-2</v>
      </c>
    </row>
    <row r="90" spans="1:12" s="3" customFormat="1" ht="12">
      <c r="A90" s="13" t="s">
        <v>300</v>
      </c>
      <c r="B90" s="13" t="s">
        <v>301</v>
      </c>
      <c r="C90" s="13" t="s">
        <v>513</v>
      </c>
      <c r="D90" s="13" t="s">
        <v>373</v>
      </c>
      <c r="E90" s="14" t="s">
        <v>426</v>
      </c>
      <c r="F90" s="27">
        <v>116.130485433961</v>
      </c>
      <c r="G90" s="28">
        <v>56.705830221436401</v>
      </c>
      <c r="H90" s="28">
        <v>175.555140646486</v>
      </c>
      <c r="I90" s="21">
        <v>3.0958922558922599</v>
      </c>
      <c r="J90" s="21">
        <v>1.6303552632798799</v>
      </c>
      <c r="K90" s="14">
        <v>8.5135092502635696E-5</v>
      </c>
      <c r="L90" s="14">
        <v>3.2571806636323197E-2</v>
      </c>
    </row>
    <row r="91" spans="1:12" s="3" customFormat="1" ht="12">
      <c r="A91" s="13" t="s">
        <v>269</v>
      </c>
      <c r="B91" s="13" t="s">
        <v>270</v>
      </c>
      <c r="C91" s="13" t="s">
        <v>506</v>
      </c>
      <c r="D91" s="13" t="s">
        <v>405</v>
      </c>
      <c r="E91" s="14" t="s">
        <v>425</v>
      </c>
      <c r="F91" s="27">
        <v>116.03883964774499</v>
      </c>
      <c r="G91" s="28">
        <v>53.612784936630703</v>
      </c>
      <c r="H91" s="28">
        <v>178.464894358859</v>
      </c>
      <c r="I91" s="21">
        <v>3.32877492877493</v>
      </c>
      <c r="J91" s="21">
        <v>1.7349913276372599</v>
      </c>
      <c r="K91" s="14">
        <v>3.2713541054711101E-5</v>
      </c>
      <c r="L91" s="14">
        <v>1.6610131912488099E-2</v>
      </c>
    </row>
    <row r="92" spans="1:12" s="3" customFormat="1" ht="12">
      <c r="A92" s="13" t="s">
        <v>312</v>
      </c>
      <c r="B92" s="13" t="s">
        <v>313</v>
      </c>
      <c r="C92" s="13" t="s">
        <v>508</v>
      </c>
      <c r="D92" s="13"/>
      <c r="E92" s="14" t="s">
        <v>189</v>
      </c>
      <c r="F92" s="27">
        <v>715.36027718472894</v>
      </c>
      <c r="G92" s="28">
        <v>328.89381528433103</v>
      </c>
      <c r="H92" s="28">
        <v>1101.8267390851299</v>
      </c>
      <c r="I92" s="21">
        <v>3.3500986880297199</v>
      </c>
      <c r="J92" s="21">
        <v>1.7442035954611499</v>
      </c>
      <c r="K92" s="14">
        <v>1.34410901297437E-9</v>
      </c>
      <c r="L92" s="14">
        <v>3.0244520651943399E-6</v>
      </c>
    </row>
    <row r="93" spans="1:12" s="3" customFormat="1" ht="12">
      <c r="A93" s="13" t="s">
        <v>276</v>
      </c>
      <c r="B93" s="13" t="s">
        <v>277</v>
      </c>
      <c r="C93" s="13" t="s">
        <v>506</v>
      </c>
      <c r="D93" s="13" t="s">
        <v>379</v>
      </c>
      <c r="E93" s="14" t="e">
        <v>#N/A</v>
      </c>
      <c r="F93" s="27">
        <v>168.601516617312</v>
      </c>
      <c r="G93" s="28">
        <v>76.2951170252053</v>
      </c>
      <c r="H93" s="28">
        <v>260.90791620941798</v>
      </c>
      <c r="I93" s="21">
        <v>3.41971971971972</v>
      </c>
      <c r="J93" s="21">
        <v>1.77387808664901</v>
      </c>
      <c r="K93" s="14">
        <v>1.74554179275431E-6</v>
      </c>
      <c r="L93" s="14">
        <v>1.4588739577614E-3</v>
      </c>
    </row>
    <row r="94" spans="1:12" s="3" customFormat="1" ht="12">
      <c r="A94" s="13" t="s">
        <v>452</v>
      </c>
      <c r="B94" s="13" t="s">
        <v>598</v>
      </c>
      <c r="C94" s="13" t="s">
        <v>511</v>
      </c>
      <c r="D94" s="13"/>
      <c r="E94" s="14" t="e">
        <v>#N/A</v>
      </c>
      <c r="F94" s="27">
        <v>205.40111835764699</v>
      </c>
      <c r="G94" s="28">
        <v>90.729328354298204</v>
      </c>
      <c r="H94" s="28">
        <v>320.072908360996</v>
      </c>
      <c r="I94" s="21">
        <v>3.5277777777777799</v>
      </c>
      <c r="J94" s="21">
        <v>1.81875968532985</v>
      </c>
      <c r="K94" s="14">
        <v>1.2517192527499599E-7</v>
      </c>
      <c r="L94" s="14">
        <v>1.5919691991931299E-4</v>
      </c>
    </row>
    <row r="95" spans="1:12" s="3" customFormat="1" ht="12">
      <c r="A95" s="13" t="s">
        <v>457</v>
      </c>
      <c r="B95" s="13" t="s">
        <v>600</v>
      </c>
      <c r="C95" s="13" t="s">
        <v>511</v>
      </c>
      <c r="D95" s="13"/>
      <c r="E95" s="14" t="e">
        <v>#N/A</v>
      </c>
      <c r="F95" s="27">
        <v>73.205890314825396</v>
      </c>
      <c r="G95" s="28">
        <v>31.961467942991401</v>
      </c>
      <c r="H95" s="28">
        <v>114.450312686659</v>
      </c>
      <c r="I95" s="21">
        <v>3.58088410991637</v>
      </c>
      <c r="J95" s="21">
        <v>1.8403158286962999</v>
      </c>
      <c r="K95" s="14">
        <v>1.7926379423374101E-4</v>
      </c>
      <c r="L95" s="14">
        <v>5.4623171967972901E-2</v>
      </c>
    </row>
    <row r="96" spans="1:12" s="3" customFormat="1" ht="12">
      <c r="A96" s="13" t="s">
        <v>267</v>
      </c>
      <c r="B96" s="13" t="s">
        <v>268</v>
      </c>
      <c r="C96" s="13" t="s">
        <v>506</v>
      </c>
      <c r="D96" s="13" t="s">
        <v>378</v>
      </c>
      <c r="E96" s="14" t="s">
        <v>424</v>
      </c>
      <c r="F96" s="27">
        <v>107.034641151977</v>
      </c>
      <c r="G96" s="28">
        <v>44.333649082213903</v>
      </c>
      <c r="H96" s="28">
        <v>169.73563322173999</v>
      </c>
      <c r="I96" s="21">
        <v>3.8285960378983601</v>
      </c>
      <c r="J96" s="21">
        <v>1.9368154468515699</v>
      </c>
      <c r="K96" s="14">
        <v>9.0326919458864401E-6</v>
      </c>
      <c r="L96" s="14">
        <v>5.7569429592852902E-3</v>
      </c>
    </row>
    <row r="97" spans="1:12" s="3" customFormat="1" ht="12">
      <c r="A97" s="13" t="s">
        <v>334</v>
      </c>
      <c r="B97" s="13" t="s">
        <v>335</v>
      </c>
      <c r="C97" s="13" t="s">
        <v>511</v>
      </c>
      <c r="D97" s="13"/>
      <c r="E97" s="14" t="e">
        <v>#N/A</v>
      </c>
      <c r="F97" s="27">
        <v>69.719531864174101</v>
      </c>
      <c r="G97" s="28">
        <v>28.8684226581858</v>
      </c>
      <c r="H97" s="28">
        <v>110.570641070162</v>
      </c>
      <c r="I97" s="21">
        <v>3.8301587301587299</v>
      </c>
      <c r="J97" s="21">
        <v>1.93740418182847</v>
      </c>
      <c r="K97" s="14">
        <v>1.19697181799913E-4</v>
      </c>
      <c r="L97" s="14">
        <v>3.9788431386489298E-2</v>
      </c>
    </row>
    <row r="98" spans="1:12" s="3" customFormat="1" ht="12">
      <c r="A98" s="13" t="s">
        <v>287</v>
      </c>
      <c r="B98" s="13" t="s">
        <v>288</v>
      </c>
      <c r="C98" s="13" t="s">
        <v>511</v>
      </c>
      <c r="D98" s="13"/>
      <c r="E98" s="14" t="s">
        <v>184</v>
      </c>
      <c r="F98" s="27">
        <v>73.599203480670994</v>
      </c>
      <c r="G98" s="28">
        <v>28.8684226581858</v>
      </c>
      <c r="H98" s="28">
        <v>118.329984303156</v>
      </c>
      <c r="I98" s="21">
        <v>4.0989417989417998</v>
      </c>
      <c r="J98" s="21">
        <v>2.0352515052266198</v>
      </c>
      <c r="K98" s="14">
        <v>4.23680650560816E-5</v>
      </c>
      <c r="L98" s="14">
        <v>2.0317223590499998E-2</v>
      </c>
    </row>
    <row r="99" spans="1:12" s="3" customFormat="1" ht="12">
      <c r="A99" s="13" t="s">
        <v>243</v>
      </c>
      <c r="B99" s="13" t="s">
        <v>244</v>
      </c>
      <c r="C99" s="13" t="s">
        <v>518</v>
      </c>
      <c r="D99" s="13"/>
      <c r="E99" s="14" t="s">
        <v>194</v>
      </c>
      <c r="F99" s="27">
        <v>71.143860124954998</v>
      </c>
      <c r="G99" s="28">
        <v>27.837407563250601</v>
      </c>
      <c r="H99" s="28">
        <v>114.450312686659</v>
      </c>
      <c r="I99" s="21">
        <v>4.1113854595336097</v>
      </c>
      <c r="J99" s="21">
        <v>2.0396246369197102</v>
      </c>
      <c r="K99" s="14">
        <v>5.1190855855298601E-5</v>
      </c>
      <c r="L99" s="14">
        <v>2.3367071962973801E-2</v>
      </c>
    </row>
    <row r="100" spans="1:12" s="3" customFormat="1" ht="12">
      <c r="A100" s="13" t="s">
        <v>256</v>
      </c>
      <c r="B100" s="13" t="s">
        <v>257</v>
      </c>
      <c r="C100" s="15" t="s">
        <v>513</v>
      </c>
      <c r="D100" s="13"/>
      <c r="E100" s="14" t="s">
        <v>427</v>
      </c>
      <c r="F100" s="27">
        <v>81.419643904475805</v>
      </c>
      <c r="G100" s="28">
        <v>30.930452848056198</v>
      </c>
      <c r="H100" s="28">
        <v>131.90883496089501</v>
      </c>
      <c r="I100" s="21">
        <v>4.2646913580246899</v>
      </c>
      <c r="J100" s="21">
        <v>2.0924413353631599</v>
      </c>
      <c r="K100" s="14">
        <v>1.3384631819791201E-5</v>
      </c>
      <c r="L100" s="14">
        <v>7.8305449998506207E-3</v>
      </c>
    </row>
    <row r="101" spans="1:12" s="3" customFormat="1" ht="12">
      <c r="A101" s="13" t="s">
        <v>339</v>
      </c>
      <c r="B101" s="13" t="s">
        <v>632</v>
      </c>
      <c r="C101" s="13" t="s">
        <v>511</v>
      </c>
      <c r="D101" s="13"/>
      <c r="E101" s="14" t="e">
        <v>#N/A</v>
      </c>
      <c r="F101" s="27">
        <v>58.290538608096</v>
      </c>
      <c r="G101" s="28">
        <v>19.5892868037689</v>
      </c>
      <c r="H101" s="28">
        <v>96.9917904124231</v>
      </c>
      <c r="I101" s="21">
        <v>4.9512670565302104</v>
      </c>
      <c r="J101" s="21">
        <v>2.3077977660524698</v>
      </c>
      <c r="K101" s="14">
        <v>2.3604308843248501E-5</v>
      </c>
      <c r="L101" s="14">
        <v>1.2554058950594599E-2</v>
      </c>
    </row>
    <row r="102" spans="1:12" s="3" customFormat="1" ht="12">
      <c r="A102" s="13" t="s">
        <v>321</v>
      </c>
      <c r="B102" s="13" t="s">
        <v>322</v>
      </c>
      <c r="C102" s="13" t="s">
        <v>511</v>
      </c>
      <c r="D102" s="13"/>
      <c r="E102" s="14" t="s">
        <v>192</v>
      </c>
      <c r="F102" s="27">
        <v>44.558944973329403</v>
      </c>
      <c r="G102" s="28">
        <v>14.4342113290929</v>
      </c>
      <c r="H102" s="28">
        <v>74.683678617565803</v>
      </c>
      <c r="I102" s="21">
        <v>5.1740740740740696</v>
      </c>
      <c r="J102" s="21">
        <v>2.3713007083586302</v>
      </c>
      <c r="K102" s="14">
        <v>9.3148117397255095E-5</v>
      </c>
      <c r="L102" s="14">
        <v>3.3856605737311703E-2</v>
      </c>
    </row>
    <row r="103" spans="1:12" s="3" customFormat="1" ht="12">
      <c r="A103" s="13" t="s">
        <v>331</v>
      </c>
      <c r="B103" s="13" t="s">
        <v>632</v>
      </c>
      <c r="C103" s="13" t="s">
        <v>511</v>
      </c>
      <c r="D103" s="13"/>
      <c r="E103" s="14" t="s">
        <v>439</v>
      </c>
      <c r="F103" s="27">
        <v>132.55417403883601</v>
      </c>
      <c r="G103" s="28">
        <v>38.1475585126026</v>
      </c>
      <c r="H103" s="28">
        <v>226.96078956507</v>
      </c>
      <c r="I103" s="21">
        <v>5.9495495495495501</v>
      </c>
      <c r="J103" s="21">
        <v>2.5727804436757902</v>
      </c>
      <c r="K103" s="14">
        <v>5.5850112666993603E-13</v>
      </c>
      <c r="L103" s="14">
        <v>2.1913801612156E-9</v>
      </c>
    </row>
    <row r="104" spans="1:12" s="3" customFormat="1" ht="12">
      <c r="A104" s="13" t="s">
        <v>453</v>
      </c>
      <c r="B104" s="13" t="s">
        <v>599</v>
      </c>
      <c r="C104" s="13" t="s">
        <v>511</v>
      </c>
      <c r="D104" s="13"/>
      <c r="E104" s="14" t="e">
        <v>#N/A</v>
      </c>
      <c r="F104" s="27">
        <v>48.893026946482898</v>
      </c>
      <c r="G104" s="28">
        <v>13.403196234157701</v>
      </c>
      <c r="H104" s="28">
        <v>84.382857658808106</v>
      </c>
      <c r="I104" s="21">
        <v>6.2957264957265</v>
      </c>
      <c r="J104" s="21">
        <v>2.6543728674289699</v>
      </c>
      <c r="K104" s="14">
        <v>9.8820949246451194E-6</v>
      </c>
      <c r="L104" s="14">
        <v>6.0223133486608203E-3</v>
      </c>
    </row>
    <row r="105" spans="1:12" s="3" customFormat="1" ht="12">
      <c r="A105" s="13" t="s">
        <v>258</v>
      </c>
      <c r="B105" s="13" t="s">
        <v>259</v>
      </c>
      <c r="C105" s="15" t="s">
        <v>513</v>
      </c>
      <c r="D105" s="13"/>
      <c r="E105" s="14" t="s">
        <v>427</v>
      </c>
      <c r="F105" s="27">
        <v>47.407601494891097</v>
      </c>
      <c r="G105" s="28">
        <v>12.3721811392225</v>
      </c>
      <c r="H105" s="28">
        <v>82.443021850559703</v>
      </c>
      <c r="I105" s="21">
        <v>6.6635802469135799</v>
      </c>
      <c r="J105" s="21">
        <v>2.7362975251378798</v>
      </c>
      <c r="K105" s="14">
        <v>5.6349081225431604E-6</v>
      </c>
      <c r="L105" s="14">
        <v>4.07051930789814E-3</v>
      </c>
    </row>
    <row r="106" spans="1:12" s="3" customFormat="1" ht="12">
      <c r="A106" s="13" t="s">
        <v>254</v>
      </c>
      <c r="B106" s="13" t="s">
        <v>255</v>
      </c>
      <c r="C106" s="15" t="s">
        <v>513</v>
      </c>
      <c r="D106" s="13" t="s">
        <v>364</v>
      </c>
      <c r="E106" s="14" t="s">
        <v>441</v>
      </c>
      <c r="F106" s="27">
        <v>29.796336243627501</v>
      </c>
      <c r="G106" s="28">
        <v>7.21710566454645</v>
      </c>
      <c r="H106" s="28">
        <v>52.3755668227085</v>
      </c>
      <c r="I106" s="21">
        <v>7.2571428571428598</v>
      </c>
      <c r="J106" s="21">
        <v>2.8594016698272</v>
      </c>
      <c r="K106" s="14">
        <v>8.57387225145934E-5</v>
      </c>
      <c r="L106" s="14">
        <v>3.2571806636323197E-2</v>
      </c>
    </row>
    <row r="107" spans="1:12" s="3" customFormat="1" ht="12">
      <c r="A107" s="13" t="s">
        <v>228</v>
      </c>
      <c r="B107" s="13" t="s">
        <v>632</v>
      </c>
      <c r="C107" s="13" t="s">
        <v>511</v>
      </c>
      <c r="D107" s="13"/>
      <c r="E107" s="14" t="e">
        <v>#N/A</v>
      </c>
      <c r="F107" s="27">
        <v>50.771765563920397</v>
      </c>
      <c r="G107" s="28">
        <v>11.3411660442873</v>
      </c>
      <c r="H107" s="28">
        <v>90.202365083553502</v>
      </c>
      <c r="I107" s="21">
        <v>7.9535353535353499</v>
      </c>
      <c r="J107" s="21">
        <v>2.9915962821920701</v>
      </c>
      <c r="K107" s="14">
        <v>6.2373063789930697E-7</v>
      </c>
      <c r="L107" s="14">
        <v>6.0817895399435098E-4</v>
      </c>
    </row>
    <row r="108" spans="1:12" s="3" customFormat="1" ht="12">
      <c r="A108" s="13" t="s">
        <v>239</v>
      </c>
      <c r="B108" s="13" t="s">
        <v>632</v>
      </c>
      <c r="C108" s="13" t="s">
        <v>511</v>
      </c>
      <c r="D108" s="13"/>
      <c r="E108" s="14" t="e">
        <v>#N/A</v>
      </c>
      <c r="F108" s="27">
        <v>1695.5005050465199</v>
      </c>
      <c r="G108" s="28">
        <v>362.91731341719299</v>
      </c>
      <c r="H108" s="28">
        <v>3028.0836966758502</v>
      </c>
      <c r="I108" s="21">
        <v>8.3437289562289596</v>
      </c>
      <c r="J108" s="21">
        <v>3.0606922930619498</v>
      </c>
      <c r="K108" s="14">
        <v>2.0176574728937999E-19</v>
      </c>
      <c r="L108" s="14">
        <v>5.90205163970895E-15</v>
      </c>
    </row>
    <row r="109" spans="1:12" s="3" customFormat="1" ht="12">
      <c r="A109" s="13" t="s">
        <v>309</v>
      </c>
      <c r="B109" s="13" t="s">
        <v>308</v>
      </c>
      <c r="C109" s="13" t="s">
        <v>513</v>
      </c>
      <c r="D109" s="13" t="s">
        <v>373</v>
      </c>
      <c r="E109" s="14" t="s">
        <v>188</v>
      </c>
      <c r="F109" s="27">
        <v>57.561190892790002</v>
      </c>
      <c r="G109" s="28">
        <v>11.3411660442873</v>
      </c>
      <c r="H109" s="28">
        <v>103.781215741293</v>
      </c>
      <c r="I109" s="21">
        <v>9.1508417508417494</v>
      </c>
      <c r="J109" s="21">
        <v>3.19390445748519</v>
      </c>
      <c r="K109" s="14">
        <v>2.9062029451313599E-8</v>
      </c>
      <c r="L109" s="14">
        <v>5.0007205029989803E-5</v>
      </c>
    </row>
    <row r="110" spans="1:12" s="3" customFormat="1" ht="12">
      <c r="A110" s="13" t="s">
        <v>260</v>
      </c>
      <c r="B110" s="15" t="s">
        <v>589</v>
      </c>
      <c r="C110" s="15" t="s">
        <v>513</v>
      </c>
      <c r="D110" s="13" t="s">
        <v>364</v>
      </c>
      <c r="E110" s="14" t="s">
        <v>447</v>
      </c>
      <c r="F110" s="27">
        <v>19.490003868701098</v>
      </c>
      <c r="G110" s="28">
        <v>3.09304528480562</v>
      </c>
      <c r="H110" s="28">
        <v>35.886962452596599</v>
      </c>
      <c r="I110" s="21">
        <v>11.602469135802499</v>
      </c>
      <c r="J110" s="21">
        <v>3.53635995462913</v>
      </c>
      <c r="K110" s="14">
        <v>9.8432954391781393E-5</v>
      </c>
      <c r="L110" s="14">
        <v>3.5114155876443801E-2</v>
      </c>
    </row>
    <row r="111" spans="1:12" s="3" customFormat="1" ht="12">
      <c r="A111" s="13" t="s">
        <v>310</v>
      </c>
      <c r="B111" s="13" t="s">
        <v>311</v>
      </c>
      <c r="C111" s="13" t="s">
        <v>508</v>
      </c>
      <c r="D111" s="13"/>
      <c r="E111" s="14" t="s">
        <v>426</v>
      </c>
      <c r="F111" s="27">
        <v>38.949459141996698</v>
      </c>
      <c r="G111" s="28">
        <v>5.1550754746760301</v>
      </c>
      <c r="H111" s="28">
        <v>72.7438428093174</v>
      </c>
      <c r="I111" s="21">
        <v>14.1111111111111</v>
      </c>
      <c r="J111" s="21">
        <v>3.8187596853298502</v>
      </c>
      <c r="K111" s="14">
        <v>9.0641575538924003E-8</v>
      </c>
      <c r="L111" s="14">
        <v>1.2625939846021899E-4</v>
      </c>
    </row>
    <row r="112" spans="1:12" s="3" customFormat="1" ht="12">
      <c r="A112" s="13" t="s">
        <v>307</v>
      </c>
      <c r="B112" s="13" t="s">
        <v>308</v>
      </c>
      <c r="C112" s="13" t="s">
        <v>513</v>
      </c>
      <c r="D112" s="13" t="s">
        <v>373</v>
      </c>
      <c r="E112" s="14" t="s">
        <v>188</v>
      </c>
      <c r="F112" s="27">
        <v>11.639014849490801</v>
      </c>
      <c r="G112" s="28">
        <v>0</v>
      </c>
      <c r="H112" s="28">
        <v>23.278029698981602</v>
      </c>
      <c r="I112" s="21" t="s">
        <v>369</v>
      </c>
      <c r="J112" s="21" t="s">
        <v>369</v>
      </c>
      <c r="K112" s="14">
        <v>5.4445546067661803E-5</v>
      </c>
      <c r="L112" s="14">
        <v>2.3792916168018E-2</v>
      </c>
    </row>
    <row r="113" spans="1:12" s="3" customFormat="1" ht="12">
      <c r="A113" s="13" t="s">
        <v>336</v>
      </c>
      <c r="B113" s="13" t="s">
        <v>605</v>
      </c>
      <c r="C113" s="13" t="s">
        <v>511</v>
      </c>
      <c r="D113" s="13"/>
      <c r="E113" s="14" t="e">
        <v>#N/A</v>
      </c>
      <c r="F113" s="27">
        <v>11.8566735917549</v>
      </c>
      <c r="G113" s="28">
        <v>23.7133471835098</v>
      </c>
      <c r="H113" s="28">
        <v>0</v>
      </c>
      <c r="I113" s="21">
        <v>0</v>
      </c>
      <c r="J113" s="21" t="e">
        <f>-Inf</f>
        <v>#NAME?</v>
      </c>
      <c r="K113" s="14">
        <v>2.33011777683642E-5</v>
      </c>
      <c r="L113" s="14">
        <v>1.2554058950594599E-2</v>
      </c>
    </row>
    <row r="115" spans="1:12">
      <c r="A115" s="5" t="s">
        <v>38</v>
      </c>
    </row>
    <row r="116" spans="1:12">
      <c r="A116" s="5" t="s">
        <v>6</v>
      </c>
    </row>
  </sheetData>
  <sheetCalcPr fullCalcOnLoad="1"/>
  <sortState ref="A3:S113">
    <sortCondition ref="J3:J113"/>
  </sortState>
  <mergeCells count="1">
    <mergeCell ref="F1:L1"/>
  </mergeCells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Table description</vt:lpstr>
      <vt:lpstr>Pisang Pipit</vt:lpstr>
      <vt:lpstr>Pisang Madu</vt:lpstr>
      <vt:lpstr>DH-Pahang</vt:lpstr>
    </vt:vector>
  </TitlesOfParts>
  <Company>CIRAD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YAHIAOUI</dc:creator>
  <cp:lastModifiedBy>ANGELIQUE D'HONT</cp:lastModifiedBy>
  <dcterms:created xsi:type="dcterms:W3CDTF">2011-09-20T11:28:08Z</dcterms:created>
  <dcterms:modified xsi:type="dcterms:W3CDTF">2012-04-02T09:20:34Z</dcterms:modified>
</cp:coreProperties>
</file>